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-KAMISEI3\douro\道路施設課【補修】\KAMISEI2 バックアップ\030個人フォルダ\R7~鈴木\010 橋梁\010 国道338号 橋梁補修_二川目橋\【　】R8_国道338号橋梁補修（二川目橋）測量・地質調査・設計業務委託\01 当初\6．縦覧\"/>
    </mc:Choice>
  </mc:AlternateContent>
  <xr:revisionPtr revIDLastSave="0" documentId="13_ncr:1_{F955FD6B-F66C-4FF5-8317-07FFD54E5D68}" xr6:coauthVersionLast="47" xr6:coauthVersionMax="47" xr10:uidLastSave="{00000000-0000-0000-0000-000000000000}"/>
  <bookViews>
    <workbookView xWindow="28680" yWindow="960" windowWidth="29040" windowHeight="15720" xr2:uid="{00000000-000D-0000-FFFF-FFFF00000000}"/>
  </bookViews>
  <sheets>
    <sheet name="内訳書" sheetId="1" r:id="rId1"/>
  </sheets>
  <definedNames>
    <definedName name="_xlnm.Print_Area" localSheetId="0">内訳書!$A$1:$H$298</definedName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5" i="1" l="1"/>
  <c r="G269" i="1"/>
  <c r="G266" i="1"/>
  <c r="G263" i="1"/>
  <c r="G251" i="1"/>
  <c r="G248" i="1"/>
  <c r="G245" i="1"/>
  <c r="G239" i="1"/>
  <c r="G236" i="1"/>
  <c r="G230" i="1"/>
  <c r="G227" i="1"/>
  <c r="G221" i="1"/>
  <c r="G218" i="1"/>
  <c r="G215" i="1"/>
  <c r="G281" i="1" s="1"/>
  <c r="G290" i="1" s="1"/>
  <c r="G194" i="1"/>
  <c r="G191" i="1"/>
  <c r="G188" i="1"/>
  <c r="G179" i="1"/>
  <c r="G176" i="1" s="1"/>
  <c r="G173" i="1" s="1"/>
  <c r="G200" i="1" s="1"/>
  <c r="G209" i="1" s="1"/>
  <c r="G161" i="1"/>
  <c r="G152" i="1"/>
  <c r="G146" i="1"/>
  <c r="G140" i="1"/>
  <c r="G131" i="1"/>
  <c r="G128" i="1"/>
  <c r="G122" i="1"/>
  <c r="G116" i="1"/>
  <c r="G110" i="1"/>
  <c r="G92" i="1"/>
  <c r="G86" i="1"/>
  <c r="G77" i="1"/>
  <c r="G74" i="1"/>
  <c r="G71" i="1" s="1"/>
  <c r="G158" i="1" s="1"/>
  <c r="G167" i="1" s="1"/>
  <c r="G59" i="1"/>
  <c r="G50" i="1"/>
  <c r="G47" i="1"/>
  <c r="G44" i="1"/>
  <c r="G26" i="1"/>
  <c r="G23" i="1" s="1"/>
  <c r="G20" i="1" s="1"/>
  <c r="G56" i="1" s="1"/>
  <c r="G65" i="1" s="1"/>
  <c r="G293" i="1" l="1"/>
</calcChain>
</file>

<file path=xl/sharedStrings.xml><?xml version="1.0" encoding="utf-8"?>
<sst xmlns="http://schemas.openxmlformats.org/spreadsheetml/2006/main" count="483" uniqueCount="115">
  <si>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</si>
  <si>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</si>
  <si>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</si>
  <si>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</si>
  <si>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</si>
  <si>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</si>
  <si>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</si>
  <si>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</si>
  <si>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第470-3号</t>
  </si>
  <si>
    <t>　業務名</t>
  </si>
  <si>
    <t>国道338号橋梁補修(二川目橋)測量・地質調査・設計業務委託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</si>
  <si>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</si>
  <si>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</si>
  <si>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</si>
  <si>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</si>
  <si>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</si>
  <si>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</si>
  <si>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</si>
  <si>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</si>
  <si>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</si>
  <si>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</si>
  <si>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</si>
  <si>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橋</t>
  </si>
  <si>
    <t>応用測量</t>
  </si>
  <si>
    <t/>
  </si>
  <si>
    <t>式</t>
  </si>
  <si>
    <t>路線測量</t>
  </si>
  <si>
    <t>作業計画</t>
  </si>
  <si>
    <t>業務</t>
  </si>
  <si>
    <t>線形決定</t>
  </si>
  <si>
    <t>km</t>
  </si>
  <si>
    <t>中心線測量</t>
  </si>
  <si>
    <t>縦断測量</t>
  </si>
  <si>
    <t>横断測量</t>
  </si>
  <si>
    <t>直接経費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</si>
  <si>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</si>
  <si>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</si>
  <si>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</si>
  <si>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</si>
  <si>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</si>
  <si>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</si>
  <si>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≪一般調査業務費≫委託数量　Ｎ＝　1　橋</t>
  </si>
  <si>
    <t>一般調査</t>
  </si>
  <si>
    <t>直接調査費</t>
  </si>
  <si>
    <t>機械ﾎﾞｰﾘﾝｸﾞ</t>
  </si>
  <si>
    <t>土質ﾎﾞｰﾘﾝｸﾞ(ﾉﾝｺｱﾎﾞｰﾘﾝｸﾞ)</t>
  </si>
  <si>
    <t>粘性土･ｼﾙﾄ,50m以下,鉛直下方,φ66mm</t>
  </si>
  <si>
    <t>m</t>
  </si>
  <si>
    <t>砂･砂質土,50m以下,鉛直下方,φ66mm</t>
  </si>
  <si>
    <t>ｻｳﾝﾃﾞｨﾝｸﾞ及び原位置試験</t>
  </si>
  <si>
    <t>標準貫入試験</t>
  </si>
  <si>
    <t>粘性土･ｼﾙﾄ</t>
  </si>
  <si>
    <t>回</t>
  </si>
  <si>
    <t>室内土質試験</t>
  </si>
  <si>
    <t>土粒子の密度試験</t>
  </si>
  <si>
    <t>試料</t>
  </si>
  <si>
    <t>土の含水比試験</t>
  </si>
  <si>
    <t>土の粒度試験</t>
  </si>
  <si>
    <t>土の液性限界試験</t>
  </si>
  <si>
    <t>土の塑性限界試験</t>
  </si>
  <si>
    <t>総合解析</t>
  </si>
  <si>
    <t>解析等調査</t>
  </si>
  <si>
    <t>電子成果品作成費(機械ﾎﾞｰﾘﾝｸﾞ)</t>
  </si>
  <si>
    <t>検定費等</t>
  </si>
  <si>
    <t>本</t>
  </si>
  <si>
    <t>間接調査費</t>
  </si>
  <si>
    <t>準備費</t>
  </si>
  <si>
    <t>準備及び跡片付け</t>
  </si>
  <si>
    <t>調査孔閉塞</t>
  </si>
  <si>
    <t>仮設費</t>
  </si>
  <si>
    <t>足場仮設</t>
  </si>
  <si>
    <t>安全費</t>
  </si>
  <si>
    <t>旅費交通費</t>
  </si>
  <si>
    <t>旅費(率計上･宿泊無)</t>
  </si>
  <si>
    <t>純調査費</t>
  </si>
  <si>
    <t>間接費</t>
  </si>
  <si>
    <t>一般調査業務費</t>
  </si>
  <si>
    <t>≪解析等調査業務費≫委託数量　Ｎ＝　1　橋</t>
  </si>
  <si>
    <t>直接業務費</t>
  </si>
  <si>
    <t>計画準備</t>
  </si>
  <si>
    <t xml:space="preserve">電子成果品作成費 </t>
  </si>
  <si>
    <t>直接原価（その他原価除く）</t>
  </si>
  <si>
    <t>その他原価</t>
  </si>
  <si>
    <t>一般管理費等</t>
  </si>
  <si>
    <t>解析等調査業務費</t>
  </si>
  <si>
    <t>≪設計業務価格≫委託数量　Ｎ＝　1　橋</t>
  </si>
  <si>
    <t>道路設計</t>
  </si>
  <si>
    <t>道路詳細設計</t>
  </si>
  <si>
    <t>道路詳細設計(B)</t>
  </si>
  <si>
    <t>縮尺1/1,000</t>
  </si>
  <si>
    <t>(km)式</t>
  </si>
  <si>
    <t>(0.05)1</t>
  </si>
  <si>
    <t>一般構造物設計</t>
  </si>
  <si>
    <t>一般構造物詳細設計</t>
  </si>
  <si>
    <t>門型ﾗｰﾒﾝ</t>
  </si>
  <si>
    <t>(箇所)式</t>
  </si>
  <si>
    <t>(1)1</t>
  </si>
  <si>
    <t>橋梁撤去設計</t>
  </si>
  <si>
    <t>上部工撤去設計</t>
  </si>
  <si>
    <t>共通</t>
  </si>
  <si>
    <t>共通(設計業務)</t>
  </si>
  <si>
    <t>打合せ等</t>
  </si>
  <si>
    <t>打合せ</t>
  </si>
  <si>
    <t>関係機関打合せ協議</t>
  </si>
  <si>
    <t>協議資料作成</t>
  </si>
  <si>
    <t>電子成果品作成費(設計)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</si>
  <si>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</si>
  <si>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</si>
  <si>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</si>
  <si>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</si>
  <si>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</si>
  <si>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</si>
  <si>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</si>
  <si>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</si>
  <si>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電子計算機使用料等を含む</t>
    <rPh sb="0" eb="2">
      <t>デンシ</t>
    </rPh>
    <rPh sb="2" eb="5">
      <t>ケイサンキ</t>
    </rPh>
    <rPh sb="5" eb="7">
      <t>シヨウ</t>
    </rPh>
    <rPh sb="7" eb="8">
      <t>リョウ</t>
    </rPh>
    <rPh sb="8" eb="9">
      <t>トウ</t>
    </rPh>
    <rPh sb="10" eb="11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</si>
</sst>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8"/>
  <sheetViews>
    <sheetView tabSelected="1" view="pageBreakPreview" zoomScaleNormal="100" zoomScaleSheetLayoutView="100" workbookViewId="0"/>
  </sheetViews>
  <sheetFormatPr defaultRowHeight="18" x14ac:dyDescent="0.55000000000000004"/>
  <cols>
    <col min="1" max="3" width="10.58203125" customWidth="1"/>
    <col min="4" max="4" width="35.58203125" customWidth="1"/>
    <col min="5" max="5" width="10.58203125" customWidth="1"/>
    <col min="6" max="7" width="15.58203125" customWidth="1"/>
    <col min="8" max="8" width="25.58203125" customWidth="1"/>
    <col min="9" max="9" width="0.582031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43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44"/>
      <c r="H6" s="44"/>
    </row>
    <row r="7" spans="1:11" ht="15" customHeight="1" x14ac:dyDescent="0.55000000000000004">
      <c r="F7" s="2" t="s">
        <v>4</v>
      </c>
      <c r="G7" s="44"/>
      <c r="H7" s="44"/>
    </row>
    <row r="8" spans="1:11" ht="15" customHeight="1" x14ac:dyDescent="0.55000000000000004">
      <c r="F8" s="2" t="s">
        <v>5</v>
      </c>
      <c r="G8" s="44" t="s">
        <v>6</v>
      </c>
      <c r="H8" s="44"/>
    </row>
    <row r="9" spans="1:11" ht="15" customHeight="1" x14ac:dyDescent="0.55000000000000004"/>
    <row r="10" spans="1:11" ht="17.25" customHeight="1" x14ac:dyDescent="0.55000000000000004">
      <c r="A10" s="37" t="s">
        <v>7</v>
      </c>
      <c r="B10" s="38"/>
      <c r="C10" s="38"/>
      <c r="D10" s="37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37" t="s">
        <v>9</v>
      </c>
      <c r="B12" s="38"/>
      <c r="C12" s="38"/>
      <c r="D12" s="37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37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39" t="s">
        <v>22</v>
      </c>
      <c r="B17" s="38"/>
      <c r="C17" s="38"/>
      <c r="D17" s="38"/>
      <c r="E17" s="38"/>
      <c r="F17" s="38"/>
      <c r="G17" s="38"/>
      <c r="H17" s="40"/>
    </row>
    <row r="18" spans="1:11" x14ac:dyDescent="0.55000000000000004">
      <c r="A18" s="39"/>
      <c r="B18" s="38"/>
      <c r="C18" s="38"/>
      <c r="D18" s="38"/>
      <c r="E18" s="38"/>
      <c r="F18" s="38"/>
      <c r="G18" s="38"/>
      <c r="H18" s="40"/>
    </row>
    <row r="19" spans="1:11" x14ac:dyDescent="0.5500000000000000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2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2"/>
      <c r="H25" s="21"/>
      <c r="J25" s="22"/>
      <c r="K25" s="22"/>
    </row>
    <row r="26" spans="1:11" ht="15" customHeight="1" x14ac:dyDescent="0.2">
      <c r="A26" s="9"/>
      <c r="B26" s="10"/>
      <c r="C26" s="10" t="s">
        <v>26</v>
      </c>
      <c r="D26" s="11"/>
      <c r="E26" s="15"/>
      <c r="F26" s="17"/>
      <c r="G26" s="42">
        <f>G29+G32+G35+G38+G41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2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27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28</v>
      </c>
      <c r="F31" s="18">
        <v>1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/>
      <c r="D32" s="11" t="s">
        <v>29</v>
      </c>
      <c r="E32" s="15"/>
      <c r="F32" s="19"/>
      <c r="G32" s="45"/>
      <c r="H32" s="8" t="s">
        <v>24</v>
      </c>
      <c r="J32" s="22">
        <v>5</v>
      </c>
      <c r="K32" s="22">
        <v>4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9"/>
      <c r="G33" s="45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30</v>
      </c>
      <c r="F34" s="20">
        <v>0.05</v>
      </c>
      <c r="G34" s="45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31</v>
      </c>
      <c r="E35" s="15"/>
      <c r="F35" s="19"/>
      <c r="G35" s="45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9"/>
      <c r="G36" s="45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30</v>
      </c>
      <c r="F37" s="20">
        <v>0.05</v>
      </c>
      <c r="G37" s="45"/>
      <c r="H37" s="21"/>
      <c r="J37" s="22"/>
      <c r="K37" s="22"/>
    </row>
    <row r="38" spans="1:11" ht="15" customHeight="1" x14ac:dyDescent="0.2">
      <c r="A38" s="9"/>
      <c r="B38" s="10"/>
      <c r="C38" s="10"/>
      <c r="D38" s="11" t="s">
        <v>32</v>
      </c>
      <c r="E38" s="15"/>
      <c r="F38" s="19"/>
      <c r="G38" s="45"/>
      <c r="H38" s="8" t="s">
        <v>24</v>
      </c>
      <c r="J38" s="22">
        <v>7</v>
      </c>
      <c r="K38" s="22">
        <v>4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9"/>
      <c r="G39" s="45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30</v>
      </c>
      <c r="F40" s="20">
        <v>0.05</v>
      </c>
      <c r="G40" s="45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33</v>
      </c>
      <c r="E41" s="15"/>
      <c r="F41" s="19"/>
      <c r="G41" s="45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9"/>
      <c r="G42" s="45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30</v>
      </c>
      <c r="F43" s="20">
        <v>0.05</v>
      </c>
      <c r="G43" s="45"/>
      <c r="H43" s="21"/>
      <c r="J43" s="22"/>
      <c r="K43" s="22"/>
    </row>
    <row r="44" spans="1:11" ht="15" customHeight="1" x14ac:dyDescent="0.2">
      <c r="A44" s="9" t="s">
        <v>34</v>
      </c>
      <c r="B44" s="10"/>
      <c r="C44" s="10"/>
      <c r="D44" s="11"/>
      <c r="E44" s="15"/>
      <c r="F44" s="17"/>
      <c r="G44" s="42">
        <f>G47</f>
        <v>0</v>
      </c>
      <c r="H44" s="8" t="s">
        <v>24</v>
      </c>
      <c r="J44" s="22">
        <v>9</v>
      </c>
      <c r="K44" s="22">
        <v>1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2"/>
      <c r="H46" s="21"/>
      <c r="J46" s="22"/>
      <c r="K46" s="22"/>
    </row>
    <row r="47" spans="1:11" ht="15" customHeight="1" x14ac:dyDescent="0.2">
      <c r="A47" s="9"/>
      <c r="B47" s="10" t="s">
        <v>34</v>
      </c>
      <c r="C47" s="10"/>
      <c r="D47" s="11"/>
      <c r="E47" s="15"/>
      <c r="F47" s="17"/>
      <c r="G47" s="42">
        <f>G50</f>
        <v>0</v>
      </c>
      <c r="H47" s="8" t="s">
        <v>24</v>
      </c>
      <c r="J47" s="22">
        <v>10</v>
      </c>
      <c r="K47" s="22">
        <v>2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42"/>
      <c r="H49" s="21"/>
      <c r="J49" s="22"/>
      <c r="K49" s="22"/>
    </row>
    <row r="50" spans="1:11" ht="15" customHeight="1" x14ac:dyDescent="0.2">
      <c r="A50" s="9"/>
      <c r="B50" s="10"/>
      <c r="C50" s="10" t="s">
        <v>35</v>
      </c>
      <c r="D50" s="11"/>
      <c r="E50" s="15"/>
      <c r="F50" s="17"/>
      <c r="G50" s="42">
        <f>G53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2"/>
      <c r="H52" s="21"/>
      <c r="J52" s="22"/>
      <c r="K52" s="22"/>
    </row>
    <row r="53" spans="1:11" ht="15" customHeight="1" x14ac:dyDescent="0.2">
      <c r="A53" s="9"/>
      <c r="B53" s="10"/>
      <c r="C53" s="10"/>
      <c r="D53" s="11" t="s">
        <v>36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5"/>
      <c r="H55" s="21"/>
      <c r="J55" s="22"/>
      <c r="K55" s="22"/>
    </row>
    <row r="56" spans="1:11" ht="15" customHeight="1" x14ac:dyDescent="0.2">
      <c r="A56" s="9" t="s">
        <v>37</v>
      </c>
      <c r="B56" s="10"/>
      <c r="C56" s="10"/>
      <c r="D56" s="11"/>
      <c r="E56" s="15"/>
      <c r="F56" s="17"/>
      <c r="G56" s="42">
        <f>G17+G20+G44</f>
        <v>0</v>
      </c>
      <c r="H56" s="8" t="s">
        <v>24</v>
      </c>
      <c r="J56" s="22">
        <v>13</v>
      </c>
      <c r="K56" s="22"/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42"/>
      <c r="H58" s="21"/>
      <c r="J58" s="22"/>
      <c r="K58" s="22"/>
    </row>
    <row r="59" spans="1:11" ht="15" customHeight="1" x14ac:dyDescent="0.2">
      <c r="A59" s="9" t="s">
        <v>38</v>
      </c>
      <c r="B59" s="10"/>
      <c r="C59" s="10"/>
      <c r="D59" s="11"/>
      <c r="E59" s="15"/>
      <c r="F59" s="17"/>
      <c r="G59" s="42">
        <f>G62</f>
        <v>0</v>
      </c>
      <c r="H59" s="8" t="s">
        <v>24</v>
      </c>
      <c r="J59" s="22">
        <v>14</v>
      </c>
      <c r="K59" s="22"/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42"/>
      <c r="H61" s="21"/>
      <c r="J61" s="22"/>
      <c r="K61" s="22"/>
    </row>
    <row r="62" spans="1:11" ht="15" customHeight="1" x14ac:dyDescent="0.2">
      <c r="A62" s="9"/>
      <c r="B62" s="10" t="s">
        <v>39</v>
      </c>
      <c r="C62" s="10"/>
      <c r="D62" s="11"/>
      <c r="E62" s="15"/>
      <c r="F62" s="17"/>
      <c r="G62" s="45"/>
      <c r="H62" s="8" t="s">
        <v>24</v>
      </c>
      <c r="J62" s="22">
        <v>15</v>
      </c>
      <c r="K62" s="22"/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45"/>
      <c r="H64" s="21"/>
      <c r="J64" s="22"/>
      <c r="K64" s="22"/>
    </row>
    <row r="65" spans="1:11" ht="15" customHeight="1" x14ac:dyDescent="0.2">
      <c r="A65" s="9" t="s">
        <v>40</v>
      </c>
      <c r="B65" s="10"/>
      <c r="C65" s="10"/>
      <c r="D65" s="11"/>
      <c r="E65" s="15"/>
      <c r="F65" s="17"/>
      <c r="G65" s="42">
        <f>G56+G59</f>
        <v>0</v>
      </c>
      <c r="H65" s="8" t="s">
        <v>24</v>
      </c>
      <c r="J65" s="22">
        <v>16</v>
      </c>
      <c r="K65" s="22"/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2"/>
      <c r="H67" s="21"/>
      <c r="J67" s="22"/>
      <c r="K67" s="22"/>
    </row>
    <row r="68" spans="1:11" x14ac:dyDescent="0.55000000000000004">
      <c r="A68" s="39" t="s">
        <v>41</v>
      </c>
      <c r="B68" s="38"/>
      <c r="C68" s="38"/>
      <c r="D68" s="38"/>
      <c r="E68" s="38"/>
      <c r="F68" s="38"/>
      <c r="G68" s="38"/>
      <c r="H68" s="40"/>
    </row>
    <row r="69" spans="1:11" x14ac:dyDescent="0.55000000000000004">
      <c r="A69" s="39"/>
      <c r="B69" s="38"/>
      <c r="C69" s="38"/>
      <c r="D69" s="38"/>
      <c r="E69" s="38"/>
      <c r="F69" s="38"/>
      <c r="G69" s="38"/>
      <c r="H69" s="40"/>
    </row>
    <row r="70" spans="1:11" x14ac:dyDescent="0.55000000000000004">
      <c r="A70" s="41"/>
      <c r="B70" s="41"/>
      <c r="C70" s="41"/>
      <c r="D70" s="41"/>
      <c r="E70" s="41"/>
      <c r="F70" s="41"/>
      <c r="G70" s="41"/>
      <c r="H70" s="40"/>
    </row>
    <row r="71" spans="1:11" ht="15" customHeight="1" x14ac:dyDescent="0.2">
      <c r="A71" s="9" t="s">
        <v>42</v>
      </c>
      <c r="B71" s="10"/>
      <c r="C71" s="10"/>
      <c r="D71" s="11"/>
      <c r="E71" s="15"/>
      <c r="F71" s="17"/>
      <c r="G71" s="42">
        <f>G74+G128</f>
        <v>0</v>
      </c>
      <c r="H71" s="8" t="s">
        <v>24</v>
      </c>
      <c r="J71" s="22">
        <v>17</v>
      </c>
      <c r="K71" s="22">
        <v>1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2"/>
      <c r="H73" s="21"/>
      <c r="J73" s="22"/>
      <c r="K73" s="22"/>
    </row>
    <row r="74" spans="1:11" ht="15" customHeight="1" x14ac:dyDescent="0.2">
      <c r="A74" s="9"/>
      <c r="B74" s="10" t="s">
        <v>43</v>
      </c>
      <c r="C74" s="10"/>
      <c r="D74" s="11"/>
      <c r="E74" s="15"/>
      <c r="F74" s="17"/>
      <c r="G74" s="42">
        <f>G77+G86+G92+G110+G116+G122</f>
        <v>0</v>
      </c>
      <c r="H74" s="8" t="s">
        <v>24</v>
      </c>
      <c r="J74" s="22">
        <v>18</v>
      </c>
      <c r="K74" s="22">
        <v>2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2"/>
      <c r="H76" s="21"/>
      <c r="J76" s="22"/>
      <c r="K76" s="22"/>
    </row>
    <row r="77" spans="1:11" ht="15" customHeight="1" x14ac:dyDescent="0.2">
      <c r="A77" s="9"/>
      <c r="B77" s="10"/>
      <c r="C77" s="10" t="s">
        <v>44</v>
      </c>
      <c r="D77" s="11"/>
      <c r="E77" s="15"/>
      <c r="F77" s="17"/>
      <c r="G77" s="42">
        <f>G80+G83</f>
        <v>0</v>
      </c>
      <c r="H77" s="8" t="s">
        <v>24</v>
      </c>
      <c r="J77" s="22">
        <v>19</v>
      </c>
      <c r="K77" s="22">
        <v>3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2"/>
      <c r="H79" s="21"/>
      <c r="J79" s="22"/>
      <c r="K79" s="22"/>
    </row>
    <row r="80" spans="1:11" ht="15" customHeight="1" x14ac:dyDescent="0.2">
      <c r="A80" s="9"/>
      <c r="B80" s="10"/>
      <c r="C80" s="10"/>
      <c r="D80" s="11" t="s">
        <v>45</v>
      </c>
      <c r="E80" s="15"/>
      <c r="F80" s="17"/>
      <c r="G80" s="45"/>
      <c r="H80" s="8" t="s">
        <v>24</v>
      </c>
      <c r="J80" s="22">
        <v>20</v>
      </c>
      <c r="K80" s="22">
        <v>4</v>
      </c>
    </row>
    <row r="81" spans="1:11" ht="15" customHeight="1" x14ac:dyDescent="0.2">
      <c r="A81" s="9"/>
      <c r="B81" s="10"/>
      <c r="C81" s="10"/>
      <c r="D81" s="11" t="s">
        <v>46</v>
      </c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47</v>
      </c>
      <c r="F82" s="18">
        <v>5</v>
      </c>
      <c r="G82" s="45"/>
      <c r="H82" s="21"/>
      <c r="J82" s="22"/>
      <c r="K82" s="22"/>
    </row>
    <row r="83" spans="1:11" ht="15" customHeight="1" x14ac:dyDescent="0.2">
      <c r="A83" s="9"/>
      <c r="B83" s="10"/>
      <c r="C83" s="10"/>
      <c r="D83" s="11" t="s">
        <v>45</v>
      </c>
      <c r="E83" s="15"/>
      <c r="F83" s="17"/>
      <c r="G83" s="45"/>
      <c r="H83" s="8" t="s">
        <v>24</v>
      </c>
      <c r="J83" s="22">
        <v>21</v>
      </c>
      <c r="K83" s="22">
        <v>4</v>
      </c>
    </row>
    <row r="84" spans="1:11" ht="15" customHeight="1" x14ac:dyDescent="0.2">
      <c r="A84" s="9"/>
      <c r="B84" s="10"/>
      <c r="C84" s="10"/>
      <c r="D84" s="11" t="s">
        <v>48</v>
      </c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47</v>
      </c>
      <c r="F85" s="18">
        <v>5</v>
      </c>
      <c r="G85" s="45"/>
      <c r="H85" s="21"/>
      <c r="J85" s="22"/>
      <c r="K85" s="22"/>
    </row>
    <row r="86" spans="1:11" ht="15" customHeight="1" x14ac:dyDescent="0.2">
      <c r="A86" s="9"/>
      <c r="B86" s="10"/>
      <c r="C86" s="10" t="s">
        <v>49</v>
      </c>
      <c r="D86" s="11"/>
      <c r="E86" s="15"/>
      <c r="F86" s="17"/>
      <c r="G86" s="42">
        <f>G89</f>
        <v>0</v>
      </c>
      <c r="H86" s="8" t="s">
        <v>24</v>
      </c>
      <c r="J86" s="22">
        <v>22</v>
      </c>
      <c r="K86" s="22">
        <v>3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2"/>
      <c r="H88" s="21"/>
      <c r="J88" s="22"/>
      <c r="K88" s="22"/>
    </row>
    <row r="89" spans="1:11" ht="15" customHeight="1" x14ac:dyDescent="0.2">
      <c r="A89" s="9"/>
      <c r="B89" s="10"/>
      <c r="C89" s="10"/>
      <c r="D89" s="11" t="s">
        <v>50</v>
      </c>
      <c r="E89" s="15"/>
      <c r="F89" s="17"/>
      <c r="G89" s="45"/>
      <c r="H89" s="8" t="s">
        <v>24</v>
      </c>
      <c r="J89" s="22">
        <v>23</v>
      </c>
      <c r="K89" s="22">
        <v>4</v>
      </c>
    </row>
    <row r="90" spans="1:11" ht="15" customHeight="1" x14ac:dyDescent="0.2">
      <c r="A90" s="9"/>
      <c r="B90" s="10"/>
      <c r="C90" s="10"/>
      <c r="D90" s="11" t="s">
        <v>51</v>
      </c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52</v>
      </c>
      <c r="F91" s="18">
        <v>10</v>
      </c>
      <c r="G91" s="45"/>
      <c r="H91" s="21"/>
      <c r="J91" s="22"/>
      <c r="K91" s="22"/>
    </row>
    <row r="92" spans="1:11" ht="15" customHeight="1" x14ac:dyDescent="0.2">
      <c r="A92" s="9"/>
      <c r="B92" s="10"/>
      <c r="C92" s="10" t="s">
        <v>53</v>
      </c>
      <c r="D92" s="11"/>
      <c r="E92" s="15"/>
      <c r="F92" s="17"/>
      <c r="G92" s="42">
        <f>G95+G98+G101+G104+G107</f>
        <v>0</v>
      </c>
      <c r="H92" s="8" t="s">
        <v>24</v>
      </c>
      <c r="J92" s="22">
        <v>24</v>
      </c>
      <c r="K92" s="22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2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2"/>
      <c r="H94" s="21"/>
      <c r="J94" s="22"/>
      <c r="K94" s="22"/>
    </row>
    <row r="95" spans="1:11" ht="15" customHeight="1" x14ac:dyDescent="0.2">
      <c r="A95" s="9"/>
      <c r="B95" s="10"/>
      <c r="C95" s="10"/>
      <c r="D95" s="11" t="s">
        <v>54</v>
      </c>
      <c r="E95" s="15"/>
      <c r="F95" s="17"/>
      <c r="G95" s="45"/>
      <c r="H95" s="8" t="s">
        <v>24</v>
      </c>
      <c r="J95" s="22">
        <v>25</v>
      </c>
      <c r="K95" s="22">
        <v>4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55</v>
      </c>
      <c r="F97" s="18">
        <v>1</v>
      </c>
      <c r="G97" s="45"/>
      <c r="H97" s="21"/>
      <c r="J97" s="22"/>
      <c r="K97" s="22"/>
    </row>
    <row r="98" spans="1:11" ht="15" customHeight="1" x14ac:dyDescent="0.2">
      <c r="A98" s="9"/>
      <c r="B98" s="10"/>
      <c r="C98" s="10"/>
      <c r="D98" s="11" t="s">
        <v>56</v>
      </c>
      <c r="E98" s="15"/>
      <c r="F98" s="17"/>
      <c r="G98" s="45"/>
      <c r="H98" s="8" t="s">
        <v>24</v>
      </c>
      <c r="J98" s="22">
        <v>26</v>
      </c>
      <c r="K98" s="22">
        <v>4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55</v>
      </c>
      <c r="F100" s="18">
        <v>1</v>
      </c>
      <c r="G100" s="45"/>
      <c r="H100" s="21"/>
      <c r="J100" s="22"/>
      <c r="K100" s="22"/>
    </row>
    <row r="101" spans="1:11" ht="15" customHeight="1" x14ac:dyDescent="0.2">
      <c r="A101" s="9"/>
      <c r="B101" s="10"/>
      <c r="C101" s="10"/>
      <c r="D101" s="11" t="s">
        <v>57</v>
      </c>
      <c r="E101" s="15"/>
      <c r="F101" s="17"/>
      <c r="G101" s="45"/>
      <c r="H101" s="8" t="s">
        <v>24</v>
      </c>
      <c r="J101" s="22">
        <v>27</v>
      </c>
      <c r="K101" s="22">
        <v>4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55</v>
      </c>
      <c r="F103" s="18">
        <v>1</v>
      </c>
      <c r="G103" s="45"/>
      <c r="H103" s="21"/>
      <c r="J103" s="22"/>
      <c r="K103" s="22"/>
    </row>
    <row r="104" spans="1:11" ht="15" customHeight="1" x14ac:dyDescent="0.2">
      <c r="A104" s="9"/>
      <c r="B104" s="10"/>
      <c r="C104" s="10"/>
      <c r="D104" s="11" t="s">
        <v>58</v>
      </c>
      <c r="E104" s="15"/>
      <c r="F104" s="17"/>
      <c r="G104" s="45"/>
      <c r="H104" s="8" t="s">
        <v>24</v>
      </c>
      <c r="J104" s="22">
        <v>28</v>
      </c>
      <c r="K104" s="22">
        <v>4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55</v>
      </c>
      <c r="F106" s="18">
        <v>1</v>
      </c>
      <c r="G106" s="45"/>
      <c r="H106" s="21"/>
      <c r="J106" s="22"/>
      <c r="K106" s="22"/>
    </row>
    <row r="107" spans="1:11" ht="15" customHeight="1" x14ac:dyDescent="0.2">
      <c r="A107" s="9"/>
      <c r="B107" s="10"/>
      <c r="C107" s="10"/>
      <c r="D107" s="11" t="s">
        <v>59</v>
      </c>
      <c r="E107" s="15"/>
      <c r="F107" s="17"/>
      <c r="G107" s="45"/>
      <c r="H107" s="8" t="s">
        <v>24</v>
      </c>
      <c r="J107" s="22">
        <v>29</v>
      </c>
      <c r="K107" s="22">
        <v>4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55</v>
      </c>
      <c r="F109" s="18">
        <v>1</v>
      </c>
      <c r="G109" s="45"/>
      <c r="H109" s="21"/>
      <c r="J109" s="22"/>
      <c r="K109" s="22"/>
    </row>
    <row r="110" spans="1:11" ht="15" customHeight="1" x14ac:dyDescent="0.2">
      <c r="A110" s="9"/>
      <c r="B110" s="10"/>
      <c r="C110" s="10" t="s">
        <v>60</v>
      </c>
      <c r="D110" s="11"/>
      <c r="E110" s="15"/>
      <c r="F110" s="17"/>
      <c r="G110" s="42">
        <f>G113</f>
        <v>0</v>
      </c>
      <c r="H110" s="8" t="s">
        <v>24</v>
      </c>
      <c r="J110" s="22">
        <v>30</v>
      </c>
      <c r="K110" s="22">
        <v>3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2"/>
      <c r="H112" s="21"/>
      <c r="J112" s="22"/>
      <c r="K112" s="22"/>
    </row>
    <row r="113" spans="1:11" ht="15" customHeight="1" x14ac:dyDescent="0.2">
      <c r="A113" s="9"/>
      <c r="B113" s="10"/>
      <c r="C113" s="10"/>
      <c r="D113" s="11" t="s">
        <v>61</v>
      </c>
      <c r="E113" s="15"/>
      <c r="F113" s="17"/>
      <c r="G113" s="45"/>
      <c r="H113" s="8" t="s">
        <v>24</v>
      </c>
      <c r="J113" s="22">
        <v>31</v>
      </c>
      <c r="K113" s="22">
        <v>4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5"/>
      <c r="H115" s="21"/>
      <c r="J115" s="22"/>
      <c r="K115" s="22"/>
    </row>
    <row r="116" spans="1:11" ht="15" customHeight="1" x14ac:dyDescent="0.2">
      <c r="A116" s="9"/>
      <c r="B116" s="10"/>
      <c r="C116" s="10" t="s">
        <v>35</v>
      </c>
      <c r="D116" s="11"/>
      <c r="E116" s="15"/>
      <c r="F116" s="17"/>
      <c r="G116" s="42">
        <f>G119</f>
        <v>0</v>
      </c>
      <c r="H116" s="8" t="s">
        <v>24</v>
      </c>
      <c r="J116" s="22">
        <v>32</v>
      </c>
      <c r="K116" s="22">
        <v>3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2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2"/>
      <c r="H118" s="21"/>
      <c r="J118" s="22"/>
      <c r="K118" s="22"/>
    </row>
    <row r="119" spans="1:11" ht="15" customHeight="1" x14ac:dyDescent="0.2">
      <c r="A119" s="9"/>
      <c r="B119" s="10"/>
      <c r="C119" s="10"/>
      <c r="D119" s="11" t="s">
        <v>62</v>
      </c>
      <c r="E119" s="15"/>
      <c r="F119" s="17"/>
      <c r="G119" s="45"/>
      <c r="H119" s="8" t="s">
        <v>24</v>
      </c>
      <c r="J119" s="22">
        <v>33</v>
      </c>
      <c r="K119" s="22">
        <v>4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2">
      <c r="A122" s="9"/>
      <c r="B122" s="10"/>
      <c r="C122" s="10" t="s">
        <v>63</v>
      </c>
      <c r="D122" s="11"/>
      <c r="E122" s="15"/>
      <c r="F122" s="17"/>
      <c r="G122" s="42">
        <f>G125</f>
        <v>0</v>
      </c>
      <c r="H122" s="8" t="s">
        <v>24</v>
      </c>
      <c r="J122" s="22">
        <v>34</v>
      </c>
      <c r="K122" s="22">
        <v>3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2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2"/>
      <c r="H124" s="21"/>
      <c r="J124" s="22"/>
      <c r="K124" s="22"/>
    </row>
    <row r="125" spans="1:11" ht="15" customHeight="1" x14ac:dyDescent="0.2">
      <c r="A125" s="9"/>
      <c r="B125" s="10"/>
      <c r="C125" s="10"/>
      <c r="D125" s="11" t="s">
        <v>63</v>
      </c>
      <c r="E125" s="15"/>
      <c r="F125" s="17"/>
      <c r="G125" s="45"/>
      <c r="H125" s="8" t="s">
        <v>24</v>
      </c>
      <c r="J125" s="22">
        <v>35</v>
      </c>
      <c r="K125" s="22">
        <v>4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2">
      <c r="A127" s="12"/>
      <c r="B127" s="13"/>
      <c r="C127" s="13"/>
      <c r="D127" s="14"/>
      <c r="E127" s="16" t="s">
        <v>64</v>
      </c>
      <c r="F127" s="18">
        <v>1</v>
      </c>
      <c r="G127" s="45"/>
      <c r="H127" s="21"/>
      <c r="J127" s="22"/>
      <c r="K127" s="22"/>
    </row>
    <row r="128" spans="1:11" ht="15" customHeight="1" x14ac:dyDescent="0.2">
      <c r="A128" s="9"/>
      <c r="B128" s="10" t="s">
        <v>65</v>
      </c>
      <c r="C128" s="10"/>
      <c r="D128" s="11"/>
      <c r="E128" s="15"/>
      <c r="F128" s="17"/>
      <c r="G128" s="42">
        <f>G131+G140+G146+G152</f>
        <v>0</v>
      </c>
      <c r="H128" s="8" t="s">
        <v>24</v>
      </c>
      <c r="J128" s="22">
        <v>36</v>
      </c>
      <c r="K128" s="22">
        <v>2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2"/>
      <c r="H129" s="8" t="s">
        <v>24</v>
      </c>
      <c r="J129" s="22"/>
      <c r="K129" s="22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2"/>
      <c r="H130" s="21"/>
      <c r="J130" s="22"/>
      <c r="K130" s="22"/>
    </row>
    <row r="131" spans="1:11" ht="15" customHeight="1" x14ac:dyDescent="0.2">
      <c r="A131" s="9"/>
      <c r="B131" s="10"/>
      <c r="C131" s="10" t="s">
        <v>66</v>
      </c>
      <c r="D131" s="11"/>
      <c r="E131" s="15"/>
      <c r="F131" s="17"/>
      <c r="G131" s="42">
        <f>G134+G137</f>
        <v>0</v>
      </c>
      <c r="H131" s="8" t="s">
        <v>24</v>
      </c>
      <c r="J131" s="22">
        <v>37</v>
      </c>
      <c r="K131" s="22">
        <v>3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42"/>
      <c r="H132" s="8" t="s">
        <v>24</v>
      </c>
      <c r="J132" s="22"/>
      <c r="K132" s="22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42"/>
      <c r="H133" s="21"/>
      <c r="J133" s="22"/>
      <c r="K133" s="22"/>
    </row>
    <row r="134" spans="1:11" ht="15" customHeight="1" x14ac:dyDescent="0.2">
      <c r="A134" s="9"/>
      <c r="B134" s="10"/>
      <c r="C134" s="10"/>
      <c r="D134" s="11" t="s">
        <v>67</v>
      </c>
      <c r="E134" s="15"/>
      <c r="F134" s="17"/>
      <c r="G134" s="45"/>
      <c r="H134" s="8" t="s">
        <v>24</v>
      </c>
      <c r="J134" s="22">
        <v>38</v>
      </c>
      <c r="K134" s="22">
        <v>4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2">
      <c r="A137" s="9"/>
      <c r="B137" s="10"/>
      <c r="C137" s="10"/>
      <c r="D137" s="11" t="s">
        <v>68</v>
      </c>
      <c r="E137" s="15"/>
      <c r="F137" s="17"/>
      <c r="G137" s="45"/>
      <c r="H137" s="8" t="s">
        <v>24</v>
      </c>
      <c r="J137" s="22">
        <v>39</v>
      </c>
      <c r="K137" s="22">
        <v>4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45"/>
      <c r="H138" s="8" t="s">
        <v>24</v>
      </c>
      <c r="J138" s="22"/>
      <c r="K138" s="22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45"/>
      <c r="H139" s="21"/>
      <c r="J139" s="22"/>
      <c r="K139" s="22"/>
    </row>
    <row r="140" spans="1:11" ht="15" customHeight="1" x14ac:dyDescent="0.2">
      <c r="A140" s="9"/>
      <c r="B140" s="10"/>
      <c r="C140" s="10" t="s">
        <v>69</v>
      </c>
      <c r="D140" s="11"/>
      <c r="E140" s="15"/>
      <c r="F140" s="17"/>
      <c r="G140" s="42">
        <f>G143</f>
        <v>0</v>
      </c>
      <c r="H140" s="8" t="s">
        <v>24</v>
      </c>
      <c r="J140" s="22">
        <v>40</v>
      </c>
      <c r="K140" s="22">
        <v>3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2"/>
      <c r="H141" s="8" t="s">
        <v>24</v>
      </c>
      <c r="J141" s="22"/>
      <c r="K141" s="22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42"/>
      <c r="H142" s="21"/>
      <c r="J142" s="22"/>
      <c r="K142" s="22"/>
    </row>
    <row r="143" spans="1:11" ht="15" customHeight="1" x14ac:dyDescent="0.2">
      <c r="A143" s="9"/>
      <c r="B143" s="10"/>
      <c r="C143" s="10"/>
      <c r="D143" s="11" t="s">
        <v>70</v>
      </c>
      <c r="E143" s="15"/>
      <c r="F143" s="17"/>
      <c r="G143" s="45"/>
      <c r="H143" s="8" t="s">
        <v>24</v>
      </c>
      <c r="J143" s="22">
        <v>41</v>
      </c>
      <c r="K143" s="22">
        <v>4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2">
      <c r="A145" s="12"/>
      <c r="B145" s="13"/>
      <c r="C145" s="13"/>
      <c r="D145" s="14"/>
      <c r="E145" s="16" t="s">
        <v>25</v>
      </c>
      <c r="F145" s="18">
        <v>1</v>
      </c>
      <c r="G145" s="45"/>
      <c r="H145" s="21"/>
      <c r="J145" s="22"/>
      <c r="K145" s="22"/>
    </row>
    <row r="146" spans="1:11" ht="15" customHeight="1" x14ac:dyDescent="0.2">
      <c r="A146" s="9"/>
      <c r="B146" s="10"/>
      <c r="C146" s="10" t="s">
        <v>71</v>
      </c>
      <c r="D146" s="11"/>
      <c r="E146" s="15"/>
      <c r="F146" s="17"/>
      <c r="G146" s="42">
        <f>G149</f>
        <v>0</v>
      </c>
      <c r="H146" s="8" t="s">
        <v>24</v>
      </c>
      <c r="J146" s="22">
        <v>42</v>
      </c>
      <c r="K146" s="22">
        <v>3</v>
      </c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42"/>
      <c r="H147" s="8" t="s">
        <v>24</v>
      </c>
      <c r="J147" s="22"/>
      <c r="K147" s="22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42"/>
      <c r="H148" s="21"/>
      <c r="J148" s="22"/>
      <c r="K148" s="22"/>
    </row>
    <row r="149" spans="1:11" ht="15" customHeight="1" x14ac:dyDescent="0.2">
      <c r="A149" s="9"/>
      <c r="B149" s="10"/>
      <c r="C149" s="10"/>
      <c r="D149" s="11" t="s">
        <v>71</v>
      </c>
      <c r="E149" s="15"/>
      <c r="F149" s="17"/>
      <c r="G149" s="45"/>
      <c r="H149" s="8" t="s">
        <v>24</v>
      </c>
      <c r="J149" s="22">
        <v>43</v>
      </c>
      <c r="K149" s="22">
        <v>4</v>
      </c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2">
      <c r="A151" s="12"/>
      <c r="B151" s="13"/>
      <c r="C151" s="13"/>
      <c r="D151" s="14"/>
      <c r="E151" s="16" t="s">
        <v>25</v>
      </c>
      <c r="F151" s="18">
        <v>1</v>
      </c>
      <c r="G151" s="45"/>
      <c r="H151" s="21"/>
      <c r="J151" s="22"/>
      <c r="K151" s="22"/>
    </row>
    <row r="152" spans="1:11" ht="15" customHeight="1" x14ac:dyDescent="0.2">
      <c r="A152" s="9"/>
      <c r="B152" s="10"/>
      <c r="C152" s="10" t="s">
        <v>72</v>
      </c>
      <c r="D152" s="11"/>
      <c r="E152" s="15"/>
      <c r="F152" s="17"/>
      <c r="G152" s="42">
        <f>G155</f>
        <v>0</v>
      </c>
      <c r="H152" s="8" t="s">
        <v>24</v>
      </c>
      <c r="J152" s="22">
        <v>44</v>
      </c>
      <c r="K152" s="22">
        <v>3</v>
      </c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42"/>
      <c r="H153" s="8" t="s">
        <v>24</v>
      </c>
      <c r="J153" s="22"/>
      <c r="K153" s="22"/>
    </row>
    <row r="154" spans="1:11" ht="15" customHeight="1" x14ac:dyDescent="0.2">
      <c r="A154" s="12"/>
      <c r="B154" s="13"/>
      <c r="C154" s="13"/>
      <c r="D154" s="14"/>
      <c r="E154" s="16" t="s">
        <v>25</v>
      </c>
      <c r="F154" s="18">
        <v>1</v>
      </c>
      <c r="G154" s="42"/>
      <c r="H154" s="21"/>
      <c r="J154" s="22"/>
      <c r="K154" s="22"/>
    </row>
    <row r="155" spans="1:11" ht="15" customHeight="1" x14ac:dyDescent="0.2">
      <c r="A155" s="9"/>
      <c r="B155" s="10"/>
      <c r="C155" s="10"/>
      <c r="D155" s="11" t="s">
        <v>73</v>
      </c>
      <c r="E155" s="15"/>
      <c r="F155" s="17"/>
      <c r="G155" s="45"/>
      <c r="H155" s="8" t="s">
        <v>24</v>
      </c>
      <c r="J155" s="22">
        <v>45</v>
      </c>
      <c r="K155" s="22">
        <v>4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45"/>
      <c r="H156" s="8" t="s">
        <v>24</v>
      </c>
      <c r="J156" s="22"/>
      <c r="K156" s="22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45"/>
      <c r="H157" s="21"/>
      <c r="J157" s="22"/>
      <c r="K157" s="22"/>
    </row>
    <row r="158" spans="1:11" ht="15" customHeight="1" x14ac:dyDescent="0.2">
      <c r="A158" s="9" t="s">
        <v>74</v>
      </c>
      <c r="B158" s="10"/>
      <c r="C158" s="10"/>
      <c r="D158" s="11"/>
      <c r="E158" s="15"/>
      <c r="F158" s="17"/>
      <c r="G158" s="42">
        <f>G68+G71</f>
        <v>0</v>
      </c>
      <c r="H158" s="8" t="s">
        <v>24</v>
      </c>
      <c r="J158" s="22">
        <v>46</v>
      </c>
      <c r="K158" s="22"/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42"/>
      <c r="H159" s="8" t="s">
        <v>24</v>
      </c>
      <c r="J159" s="22"/>
      <c r="K159" s="22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42"/>
      <c r="H160" s="21"/>
      <c r="J160" s="22"/>
      <c r="K160" s="22"/>
    </row>
    <row r="161" spans="1:11" ht="15" customHeight="1" x14ac:dyDescent="0.2">
      <c r="A161" s="9" t="s">
        <v>75</v>
      </c>
      <c r="B161" s="10"/>
      <c r="C161" s="10"/>
      <c r="D161" s="11"/>
      <c r="E161" s="15"/>
      <c r="F161" s="17"/>
      <c r="G161" s="42">
        <f>G164</f>
        <v>0</v>
      </c>
      <c r="H161" s="8" t="s">
        <v>24</v>
      </c>
      <c r="J161" s="22">
        <v>47</v>
      </c>
      <c r="K161" s="22"/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42"/>
      <c r="H162" s="8" t="s">
        <v>24</v>
      </c>
      <c r="J162" s="22"/>
      <c r="K162" s="22"/>
    </row>
    <row r="163" spans="1:11" ht="15" customHeight="1" x14ac:dyDescent="0.2">
      <c r="A163" s="12"/>
      <c r="B163" s="13"/>
      <c r="C163" s="13"/>
      <c r="D163" s="14"/>
      <c r="E163" s="16" t="s">
        <v>25</v>
      </c>
      <c r="F163" s="18">
        <v>1</v>
      </c>
      <c r="G163" s="42"/>
      <c r="H163" s="21"/>
      <c r="J163" s="22"/>
      <c r="K163" s="22"/>
    </row>
    <row r="164" spans="1:11" ht="15" customHeight="1" x14ac:dyDescent="0.2">
      <c r="A164" s="9"/>
      <c r="B164" s="10" t="s">
        <v>39</v>
      </c>
      <c r="C164" s="10"/>
      <c r="D164" s="11"/>
      <c r="E164" s="15"/>
      <c r="F164" s="17"/>
      <c r="G164" s="45"/>
      <c r="H164" s="8" t="s">
        <v>24</v>
      </c>
      <c r="J164" s="22">
        <v>48</v>
      </c>
      <c r="K164" s="22"/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45"/>
      <c r="H165" s="8" t="s">
        <v>24</v>
      </c>
      <c r="J165" s="22"/>
      <c r="K165" s="22"/>
    </row>
    <row r="166" spans="1:11" ht="15" customHeight="1" x14ac:dyDescent="0.2">
      <c r="A166" s="12"/>
      <c r="B166" s="13"/>
      <c r="C166" s="13"/>
      <c r="D166" s="14"/>
      <c r="E166" s="16" t="s">
        <v>25</v>
      </c>
      <c r="F166" s="18">
        <v>1</v>
      </c>
      <c r="G166" s="45"/>
      <c r="H166" s="21"/>
      <c r="J166" s="22"/>
      <c r="K166" s="22"/>
    </row>
    <row r="167" spans="1:11" ht="15" customHeight="1" x14ac:dyDescent="0.2">
      <c r="A167" s="9" t="s">
        <v>76</v>
      </c>
      <c r="B167" s="10"/>
      <c r="C167" s="10"/>
      <c r="D167" s="11"/>
      <c r="E167" s="15"/>
      <c r="F167" s="17"/>
      <c r="G167" s="42">
        <f>G158+G161</f>
        <v>0</v>
      </c>
      <c r="H167" s="8" t="s">
        <v>24</v>
      </c>
      <c r="J167" s="22">
        <v>49</v>
      </c>
      <c r="K167" s="22"/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42"/>
      <c r="H168" s="8" t="s">
        <v>24</v>
      </c>
      <c r="J168" s="22"/>
      <c r="K168" s="22"/>
    </row>
    <row r="169" spans="1:11" ht="15" customHeight="1" x14ac:dyDescent="0.2">
      <c r="A169" s="12"/>
      <c r="B169" s="13"/>
      <c r="C169" s="13"/>
      <c r="D169" s="14"/>
      <c r="E169" s="16" t="s">
        <v>25</v>
      </c>
      <c r="F169" s="18">
        <v>1</v>
      </c>
      <c r="G169" s="42"/>
      <c r="H169" s="21"/>
      <c r="J169" s="22"/>
      <c r="K169" s="22"/>
    </row>
    <row r="170" spans="1:11" x14ac:dyDescent="0.55000000000000004">
      <c r="A170" s="39" t="s">
        <v>77</v>
      </c>
      <c r="B170" s="38"/>
      <c r="C170" s="38"/>
      <c r="D170" s="38"/>
      <c r="E170" s="38"/>
      <c r="F170" s="38"/>
      <c r="G170" s="38"/>
      <c r="H170" s="40"/>
    </row>
    <row r="171" spans="1:11" x14ac:dyDescent="0.55000000000000004">
      <c r="A171" s="39"/>
      <c r="B171" s="38"/>
      <c r="C171" s="38"/>
      <c r="D171" s="38"/>
      <c r="E171" s="38"/>
      <c r="F171" s="38"/>
      <c r="G171" s="38"/>
      <c r="H171" s="40"/>
    </row>
    <row r="172" spans="1:11" x14ac:dyDescent="0.55000000000000004">
      <c r="A172" s="41"/>
      <c r="B172" s="41"/>
      <c r="C172" s="41"/>
      <c r="D172" s="41"/>
      <c r="E172" s="41"/>
      <c r="F172" s="41"/>
      <c r="G172" s="41"/>
      <c r="H172" s="40"/>
    </row>
    <row r="173" spans="1:11" ht="15" customHeight="1" x14ac:dyDescent="0.2">
      <c r="A173" s="9" t="s">
        <v>61</v>
      </c>
      <c r="B173" s="10"/>
      <c r="C173" s="10"/>
      <c r="D173" s="11"/>
      <c r="E173" s="15"/>
      <c r="F173" s="17"/>
      <c r="G173" s="42">
        <f>G176</f>
        <v>0</v>
      </c>
      <c r="H173" s="8" t="s">
        <v>24</v>
      </c>
      <c r="J173" s="22">
        <v>50</v>
      </c>
      <c r="K173" s="22">
        <v>1</v>
      </c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42"/>
      <c r="H174" s="8" t="s">
        <v>24</v>
      </c>
      <c r="J174" s="22"/>
      <c r="K174" s="22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42"/>
      <c r="H175" s="21"/>
      <c r="J175" s="22"/>
      <c r="K175" s="22"/>
    </row>
    <row r="176" spans="1:11" ht="15" customHeight="1" x14ac:dyDescent="0.2">
      <c r="A176" s="9"/>
      <c r="B176" s="10" t="s">
        <v>78</v>
      </c>
      <c r="C176" s="10"/>
      <c r="D176" s="11"/>
      <c r="E176" s="15"/>
      <c r="F176" s="17"/>
      <c r="G176" s="42">
        <f>G179</f>
        <v>0</v>
      </c>
      <c r="H176" s="8" t="s">
        <v>24</v>
      </c>
      <c r="J176" s="22">
        <v>51</v>
      </c>
      <c r="K176" s="22">
        <v>2</v>
      </c>
    </row>
    <row r="177" spans="1:11" ht="15" customHeight="1" x14ac:dyDescent="0.2">
      <c r="A177" s="9"/>
      <c r="B177" s="10"/>
      <c r="C177" s="10"/>
      <c r="D177" s="11"/>
      <c r="E177" s="15" t="s">
        <v>24</v>
      </c>
      <c r="F177" s="17"/>
      <c r="G177" s="42"/>
      <c r="H177" s="8" t="s">
        <v>24</v>
      </c>
      <c r="J177" s="22"/>
      <c r="K177" s="22"/>
    </row>
    <row r="178" spans="1:11" ht="15" customHeight="1" x14ac:dyDescent="0.2">
      <c r="A178" s="12"/>
      <c r="B178" s="13"/>
      <c r="C178" s="13"/>
      <c r="D178" s="14"/>
      <c r="E178" s="16" t="s">
        <v>25</v>
      </c>
      <c r="F178" s="18">
        <v>1</v>
      </c>
      <c r="G178" s="42"/>
      <c r="H178" s="21"/>
      <c r="J178" s="22"/>
      <c r="K178" s="22"/>
    </row>
    <row r="179" spans="1:11" ht="15" customHeight="1" x14ac:dyDescent="0.2">
      <c r="A179" s="9"/>
      <c r="B179" s="10"/>
      <c r="C179" s="10" t="s">
        <v>61</v>
      </c>
      <c r="D179" s="11"/>
      <c r="E179" s="15"/>
      <c r="F179" s="17"/>
      <c r="G179" s="42">
        <f>G182+G185</f>
        <v>0</v>
      </c>
      <c r="H179" s="8" t="s">
        <v>24</v>
      </c>
      <c r="J179" s="22">
        <v>52</v>
      </c>
      <c r="K179" s="22">
        <v>3</v>
      </c>
    </row>
    <row r="180" spans="1:11" ht="15" customHeight="1" x14ac:dyDescent="0.2">
      <c r="A180" s="9"/>
      <c r="B180" s="10"/>
      <c r="C180" s="10"/>
      <c r="D180" s="11"/>
      <c r="E180" s="15" t="s">
        <v>24</v>
      </c>
      <c r="F180" s="17"/>
      <c r="G180" s="42"/>
      <c r="H180" s="8" t="s">
        <v>24</v>
      </c>
      <c r="J180" s="22"/>
      <c r="K180" s="22"/>
    </row>
    <row r="181" spans="1:11" ht="15" customHeight="1" x14ac:dyDescent="0.2">
      <c r="A181" s="12"/>
      <c r="B181" s="13"/>
      <c r="C181" s="13"/>
      <c r="D181" s="14"/>
      <c r="E181" s="16" t="s">
        <v>25</v>
      </c>
      <c r="F181" s="18">
        <v>1</v>
      </c>
      <c r="G181" s="42"/>
      <c r="H181" s="21"/>
      <c r="J181" s="22"/>
      <c r="K181" s="22"/>
    </row>
    <row r="182" spans="1:11" ht="15" customHeight="1" x14ac:dyDescent="0.2">
      <c r="A182" s="9"/>
      <c r="B182" s="10"/>
      <c r="C182" s="10"/>
      <c r="D182" s="11" t="s">
        <v>79</v>
      </c>
      <c r="E182" s="15"/>
      <c r="F182" s="17"/>
      <c r="G182" s="45"/>
      <c r="H182" s="8" t="s">
        <v>24</v>
      </c>
      <c r="J182" s="22">
        <v>53</v>
      </c>
      <c r="K182" s="22">
        <v>4</v>
      </c>
    </row>
    <row r="183" spans="1:11" ht="15" customHeight="1" x14ac:dyDescent="0.2">
      <c r="A183" s="9"/>
      <c r="B183" s="10"/>
      <c r="C183" s="10"/>
      <c r="D183" s="11"/>
      <c r="E183" s="15" t="s">
        <v>24</v>
      </c>
      <c r="F183" s="17"/>
      <c r="G183" s="45"/>
      <c r="H183" s="8" t="s">
        <v>24</v>
      </c>
      <c r="J183" s="22"/>
      <c r="K183" s="22"/>
    </row>
    <row r="184" spans="1:11" ht="15" customHeight="1" x14ac:dyDescent="0.2">
      <c r="A184" s="12"/>
      <c r="B184" s="13"/>
      <c r="C184" s="13"/>
      <c r="D184" s="14"/>
      <c r="E184" s="16" t="s">
        <v>28</v>
      </c>
      <c r="F184" s="18">
        <v>1</v>
      </c>
      <c r="G184" s="45"/>
      <c r="H184" s="21"/>
      <c r="J184" s="22"/>
      <c r="K184" s="22"/>
    </row>
    <row r="185" spans="1:11" ht="15" customHeight="1" x14ac:dyDescent="0.2">
      <c r="A185" s="9"/>
      <c r="B185" s="10"/>
      <c r="C185" s="10"/>
      <c r="D185" s="11" t="s">
        <v>61</v>
      </c>
      <c r="E185" s="15"/>
      <c r="F185" s="17"/>
      <c r="G185" s="45"/>
      <c r="H185" s="8" t="s">
        <v>24</v>
      </c>
      <c r="J185" s="22">
        <v>54</v>
      </c>
      <c r="K185" s="22">
        <v>4</v>
      </c>
    </row>
    <row r="186" spans="1:11" ht="15" customHeight="1" x14ac:dyDescent="0.2">
      <c r="A186" s="9"/>
      <c r="B186" s="10"/>
      <c r="C186" s="10"/>
      <c r="D186" s="11"/>
      <c r="E186" s="15" t="s">
        <v>24</v>
      </c>
      <c r="F186" s="17"/>
      <c r="G186" s="45"/>
      <c r="H186" s="8" t="s">
        <v>24</v>
      </c>
      <c r="J186" s="22"/>
      <c r="K186" s="22"/>
    </row>
    <row r="187" spans="1:11" ht="15" customHeight="1" x14ac:dyDescent="0.2">
      <c r="A187" s="12"/>
      <c r="B187" s="13"/>
      <c r="C187" s="13"/>
      <c r="D187" s="14"/>
      <c r="E187" s="16" t="s">
        <v>25</v>
      </c>
      <c r="F187" s="18">
        <v>1</v>
      </c>
      <c r="G187" s="45"/>
      <c r="H187" s="21"/>
      <c r="J187" s="22"/>
      <c r="K187" s="22"/>
    </row>
    <row r="188" spans="1:11" ht="15" customHeight="1" x14ac:dyDescent="0.2">
      <c r="A188" s="9" t="s">
        <v>34</v>
      </c>
      <c r="B188" s="10"/>
      <c r="C188" s="10"/>
      <c r="D188" s="11"/>
      <c r="E188" s="15"/>
      <c r="F188" s="17"/>
      <c r="G188" s="42">
        <f>G191</f>
        <v>0</v>
      </c>
      <c r="H188" s="8" t="s">
        <v>24</v>
      </c>
      <c r="J188" s="22">
        <v>55</v>
      </c>
      <c r="K188" s="22">
        <v>1</v>
      </c>
    </row>
    <row r="189" spans="1:11" ht="15" customHeight="1" x14ac:dyDescent="0.2">
      <c r="A189" s="9"/>
      <c r="B189" s="10"/>
      <c r="C189" s="10"/>
      <c r="D189" s="11"/>
      <c r="E189" s="15" t="s">
        <v>24</v>
      </c>
      <c r="F189" s="17"/>
      <c r="G189" s="42"/>
      <c r="H189" s="8" t="s">
        <v>24</v>
      </c>
      <c r="J189" s="22"/>
      <c r="K189" s="22"/>
    </row>
    <row r="190" spans="1:11" ht="15" customHeight="1" x14ac:dyDescent="0.2">
      <c r="A190" s="12"/>
      <c r="B190" s="13"/>
      <c r="C190" s="13"/>
      <c r="D190" s="14"/>
      <c r="E190" s="16" t="s">
        <v>25</v>
      </c>
      <c r="F190" s="18">
        <v>1</v>
      </c>
      <c r="G190" s="42"/>
      <c r="H190" s="21"/>
      <c r="J190" s="22"/>
      <c r="K190" s="22"/>
    </row>
    <row r="191" spans="1:11" ht="15" customHeight="1" x14ac:dyDescent="0.2">
      <c r="A191" s="9"/>
      <c r="B191" s="10" t="s">
        <v>34</v>
      </c>
      <c r="C191" s="10"/>
      <c r="D191" s="11"/>
      <c r="E191" s="15"/>
      <c r="F191" s="17"/>
      <c r="G191" s="42">
        <f>G194</f>
        <v>0</v>
      </c>
      <c r="H191" s="8" t="s">
        <v>24</v>
      </c>
      <c r="J191" s="22">
        <v>56</v>
      </c>
      <c r="K191" s="22">
        <v>2</v>
      </c>
    </row>
    <row r="192" spans="1:11" ht="15" customHeight="1" x14ac:dyDescent="0.2">
      <c r="A192" s="9"/>
      <c r="B192" s="10"/>
      <c r="C192" s="10"/>
      <c r="D192" s="11"/>
      <c r="E192" s="15" t="s">
        <v>24</v>
      </c>
      <c r="F192" s="17"/>
      <c r="G192" s="42"/>
      <c r="H192" s="8" t="s">
        <v>24</v>
      </c>
      <c r="J192" s="22"/>
      <c r="K192" s="22"/>
    </row>
    <row r="193" spans="1:11" ht="15" customHeight="1" x14ac:dyDescent="0.2">
      <c r="A193" s="12"/>
      <c r="B193" s="13"/>
      <c r="C193" s="13"/>
      <c r="D193" s="14"/>
      <c r="E193" s="16" t="s">
        <v>25</v>
      </c>
      <c r="F193" s="18">
        <v>1</v>
      </c>
      <c r="G193" s="42"/>
      <c r="H193" s="21"/>
      <c r="J193" s="22"/>
      <c r="K193" s="22"/>
    </row>
    <row r="194" spans="1:11" ht="15" customHeight="1" x14ac:dyDescent="0.2">
      <c r="A194" s="9"/>
      <c r="B194" s="10"/>
      <c r="C194" s="10" t="s">
        <v>35</v>
      </c>
      <c r="D194" s="11"/>
      <c r="E194" s="15"/>
      <c r="F194" s="17"/>
      <c r="G194" s="42">
        <f>G197</f>
        <v>0</v>
      </c>
      <c r="H194" s="8" t="s">
        <v>24</v>
      </c>
      <c r="J194" s="22">
        <v>57</v>
      </c>
      <c r="K194" s="22">
        <v>3</v>
      </c>
    </row>
    <row r="195" spans="1:11" ht="15" customHeight="1" x14ac:dyDescent="0.2">
      <c r="A195" s="9"/>
      <c r="B195" s="10"/>
      <c r="C195" s="10"/>
      <c r="D195" s="11"/>
      <c r="E195" s="15" t="s">
        <v>24</v>
      </c>
      <c r="F195" s="17"/>
      <c r="G195" s="42"/>
      <c r="H195" s="8" t="s">
        <v>24</v>
      </c>
      <c r="J195" s="22"/>
      <c r="K195" s="22"/>
    </row>
    <row r="196" spans="1:11" ht="15" customHeight="1" x14ac:dyDescent="0.2">
      <c r="A196" s="12"/>
      <c r="B196" s="13"/>
      <c r="C196" s="13"/>
      <c r="D196" s="14"/>
      <c r="E196" s="16" t="s">
        <v>25</v>
      </c>
      <c r="F196" s="18">
        <v>1</v>
      </c>
      <c r="G196" s="42"/>
      <c r="H196" s="21"/>
      <c r="J196" s="22"/>
      <c r="K196" s="22"/>
    </row>
    <row r="197" spans="1:11" ht="15" customHeight="1" x14ac:dyDescent="0.2">
      <c r="A197" s="9"/>
      <c r="B197" s="10"/>
      <c r="C197" s="10"/>
      <c r="D197" s="11" t="s">
        <v>80</v>
      </c>
      <c r="E197" s="15"/>
      <c r="F197" s="17"/>
      <c r="G197" s="45"/>
      <c r="H197" s="8" t="s">
        <v>24</v>
      </c>
      <c r="J197" s="22">
        <v>58</v>
      </c>
      <c r="K197" s="22">
        <v>4</v>
      </c>
    </row>
    <row r="198" spans="1:11" ht="15" customHeight="1" x14ac:dyDescent="0.2">
      <c r="A198" s="9"/>
      <c r="B198" s="10"/>
      <c r="C198" s="10"/>
      <c r="D198" s="11"/>
      <c r="E198" s="15" t="s">
        <v>24</v>
      </c>
      <c r="F198" s="17"/>
      <c r="G198" s="45"/>
      <c r="H198" s="8" t="s">
        <v>24</v>
      </c>
      <c r="J198" s="22"/>
      <c r="K198" s="22"/>
    </row>
    <row r="199" spans="1:11" ht="15" customHeight="1" x14ac:dyDescent="0.2">
      <c r="A199" s="12"/>
      <c r="B199" s="13"/>
      <c r="C199" s="13"/>
      <c r="D199" s="14"/>
      <c r="E199" s="16" t="s">
        <v>25</v>
      </c>
      <c r="F199" s="18">
        <v>1</v>
      </c>
      <c r="G199" s="45"/>
      <c r="H199" s="21"/>
      <c r="J199" s="22"/>
      <c r="K199" s="22"/>
    </row>
    <row r="200" spans="1:11" ht="15" customHeight="1" x14ac:dyDescent="0.2">
      <c r="A200" s="9" t="s">
        <v>81</v>
      </c>
      <c r="B200" s="10"/>
      <c r="C200" s="10"/>
      <c r="D200" s="11"/>
      <c r="E200" s="15"/>
      <c r="F200" s="17"/>
      <c r="G200" s="42">
        <f>G170+G173+G188</f>
        <v>0</v>
      </c>
      <c r="H200" s="8" t="s">
        <v>24</v>
      </c>
      <c r="J200" s="22">
        <v>59</v>
      </c>
      <c r="K200" s="22"/>
    </row>
    <row r="201" spans="1:11" ht="15" customHeight="1" x14ac:dyDescent="0.2">
      <c r="A201" s="9"/>
      <c r="B201" s="10"/>
      <c r="C201" s="10"/>
      <c r="D201" s="11"/>
      <c r="E201" s="15" t="s">
        <v>24</v>
      </c>
      <c r="F201" s="17"/>
      <c r="G201" s="42"/>
      <c r="H201" s="8" t="s">
        <v>24</v>
      </c>
      <c r="J201" s="22"/>
      <c r="K201" s="22"/>
    </row>
    <row r="202" spans="1:11" ht="15" customHeight="1" x14ac:dyDescent="0.2">
      <c r="A202" s="12"/>
      <c r="B202" s="13"/>
      <c r="C202" s="13"/>
      <c r="D202" s="14"/>
      <c r="E202" s="16" t="s">
        <v>25</v>
      </c>
      <c r="F202" s="18">
        <v>1</v>
      </c>
      <c r="G202" s="42"/>
      <c r="H202" s="21"/>
      <c r="J202" s="22"/>
      <c r="K202" s="22"/>
    </row>
    <row r="203" spans="1:11" ht="15" customHeight="1" x14ac:dyDescent="0.2">
      <c r="A203" s="9" t="s">
        <v>82</v>
      </c>
      <c r="B203" s="10"/>
      <c r="C203" s="10"/>
      <c r="D203" s="11"/>
      <c r="E203" s="15"/>
      <c r="F203" s="17"/>
      <c r="G203" s="45"/>
      <c r="H203" s="8" t="s">
        <v>24</v>
      </c>
      <c r="J203" s="22">
        <v>60</v>
      </c>
      <c r="K203" s="22"/>
    </row>
    <row r="204" spans="1:11" ht="15" customHeight="1" x14ac:dyDescent="0.2">
      <c r="A204" s="9"/>
      <c r="B204" s="10"/>
      <c r="C204" s="10"/>
      <c r="D204" s="11"/>
      <c r="E204" s="15" t="s">
        <v>24</v>
      </c>
      <c r="F204" s="17"/>
      <c r="G204" s="45"/>
      <c r="H204" s="8" t="s">
        <v>24</v>
      </c>
      <c r="J204" s="22"/>
      <c r="K204" s="22"/>
    </row>
    <row r="205" spans="1:11" ht="15" customHeight="1" x14ac:dyDescent="0.2">
      <c r="A205" s="12"/>
      <c r="B205" s="13"/>
      <c r="C205" s="13"/>
      <c r="D205" s="14"/>
      <c r="E205" s="16" t="s">
        <v>25</v>
      </c>
      <c r="F205" s="18">
        <v>1</v>
      </c>
      <c r="G205" s="45"/>
      <c r="H205" s="21"/>
      <c r="J205" s="22"/>
      <c r="K205" s="22"/>
    </row>
    <row r="206" spans="1:11" ht="15" customHeight="1" x14ac:dyDescent="0.2">
      <c r="A206" s="9" t="s">
        <v>83</v>
      </c>
      <c r="B206" s="10"/>
      <c r="C206" s="10"/>
      <c r="D206" s="11"/>
      <c r="E206" s="15"/>
      <c r="F206" s="17"/>
      <c r="G206" s="45"/>
      <c r="H206" s="8" t="s">
        <v>24</v>
      </c>
      <c r="J206" s="22">
        <v>61</v>
      </c>
      <c r="K206" s="22"/>
    </row>
    <row r="207" spans="1:11" ht="15" customHeight="1" x14ac:dyDescent="0.2">
      <c r="A207" s="9"/>
      <c r="B207" s="10"/>
      <c r="C207" s="10"/>
      <c r="D207" s="11"/>
      <c r="E207" s="15" t="s">
        <v>24</v>
      </c>
      <c r="F207" s="17"/>
      <c r="G207" s="45"/>
      <c r="H207" s="8" t="s">
        <v>24</v>
      </c>
      <c r="J207" s="22"/>
      <c r="K207" s="22"/>
    </row>
    <row r="208" spans="1:11" ht="15" customHeight="1" x14ac:dyDescent="0.2">
      <c r="A208" s="12"/>
      <c r="B208" s="13"/>
      <c r="C208" s="13"/>
      <c r="D208" s="14"/>
      <c r="E208" s="16" t="s">
        <v>25</v>
      </c>
      <c r="F208" s="18">
        <v>1</v>
      </c>
      <c r="G208" s="45"/>
      <c r="H208" s="21"/>
      <c r="J208" s="22"/>
      <c r="K208" s="22"/>
    </row>
    <row r="209" spans="1:11" ht="15" customHeight="1" x14ac:dyDescent="0.2">
      <c r="A209" s="9" t="s">
        <v>84</v>
      </c>
      <c r="B209" s="10"/>
      <c r="C209" s="10"/>
      <c r="D209" s="11"/>
      <c r="E209" s="15"/>
      <c r="F209" s="17"/>
      <c r="G209" s="42">
        <f>G200+G203+G206</f>
        <v>0</v>
      </c>
      <c r="H209" s="8" t="s">
        <v>24</v>
      </c>
      <c r="J209" s="22">
        <v>62</v>
      </c>
      <c r="K209" s="22"/>
    </row>
    <row r="210" spans="1:11" ht="15" customHeight="1" x14ac:dyDescent="0.2">
      <c r="A210" s="9"/>
      <c r="B210" s="10"/>
      <c r="C210" s="10"/>
      <c r="D210" s="11"/>
      <c r="E210" s="15" t="s">
        <v>24</v>
      </c>
      <c r="F210" s="17"/>
      <c r="G210" s="42"/>
      <c r="H210" s="8" t="s">
        <v>24</v>
      </c>
      <c r="J210" s="22"/>
      <c r="K210" s="22"/>
    </row>
    <row r="211" spans="1:11" ht="15" customHeight="1" x14ac:dyDescent="0.2">
      <c r="A211" s="12"/>
      <c r="B211" s="13"/>
      <c r="C211" s="13"/>
      <c r="D211" s="14"/>
      <c r="E211" s="16" t="s">
        <v>25</v>
      </c>
      <c r="F211" s="18">
        <v>1</v>
      </c>
      <c r="G211" s="42"/>
      <c r="H211" s="21"/>
      <c r="J211" s="22"/>
      <c r="K211" s="22"/>
    </row>
    <row r="212" spans="1:11" x14ac:dyDescent="0.55000000000000004">
      <c r="A212" s="39" t="s">
        <v>85</v>
      </c>
      <c r="B212" s="38"/>
      <c r="C212" s="38"/>
      <c r="D212" s="38"/>
      <c r="E212" s="38"/>
      <c r="F212" s="38"/>
      <c r="G212" s="38"/>
      <c r="H212" s="40"/>
    </row>
    <row r="213" spans="1:11" x14ac:dyDescent="0.55000000000000004">
      <c r="A213" s="39"/>
      <c r="B213" s="38"/>
      <c r="C213" s="38"/>
      <c r="D213" s="38"/>
      <c r="E213" s="38"/>
      <c r="F213" s="38"/>
      <c r="G213" s="38"/>
      <c r="H213" s="40"/>
    </row>
    <row r="214" spans="1:11" x14ac:dyDescent="0.55000000000000004">
      <c r="A214" s="41"/>
      <c r="B214" s="41"/>
      <c r="C214" s="41"/>
      <c r="D214" s="41"/>
      <c r="E214" s="41"/>
      <c r="F214" s="41"/>
      <c r="G214" s="41"/>
      <c r="H214" s="40"/>
    </row>
    <row r="215" spans="1:11" ht="15" customHeight="1" x14ac:dyDescent="0.2">
      <c r="A215" s="9" t="s">
        <v>86</v>
      </c>
      <c r="B215" s="10"/>
      <c r="C215" s="10"/>
      <c r="D215" s="11"/>
      <c r="E215" s="15"/>
      <c r="F215" s="17"/>
      <c r="G215" s="42">
        <f>G218+G227+G236</f>
        <v>0</v>
      </c>
      <c r="H215" s="8" t="s">
        <v>24</v>
      </c>
      <c r="J215" s="22">
        <v>63</v>
      </c>
      <c r="K215" s="22">
        <v>1</v>
      </c>
    </row>
    <row r="216" spans="1:11" ht="15" customHeight="1" x14ac:dyDescent="0.2">
      <c r="A216" s="9"/>
      <c r="B216" s="10"/>
      <c r="C216" s="10"/>
      <c r="D216" s="11"/>
      <c r="E216" s="15" t="s">
        <v>24</v>
      </c>
      <c r="F216" s="17"/>
      <c r="G216" s="42"/>
      <c r="H216" s="8" t="s">
        <v>24</v>
      </c>
      <c r="J216" s="22"/>
      <c r="K216" s="22"/>
    </row>
    <row r="217" spans="1:11" ht="15" customHeight="1" x14ac:dyDescent="0.2">
      <c r="A217" s="12"/>
      <c r="B217" s="13"/>
      <c r="C217" s="13"/>
      <c r="D217" s="14"/>
      <c r="E217" s="16" t="s">
        <v>25</v>
      </c>
      <c r="F217" s="18">
        <v>1</v>
      </c>
      <c r="G217" s="42"/>
      <c r="H217" s="21"/>
      <c r="J217" s="22"/>
      <c r="K217" s="22"/>
    </row>
    <row r="218" spans="1:11" ht="15" customHeight="1" x14ac:dyDescent="0.2">
      <c r="A218" s="9"/>
      <c r="B218" s="10" t="s">
        <v>86</v>
      </c>
      <c r="C218" s="10"/>
      <c r="D218" s="11"/>
      <c r="E218" s="15"/>
      <c r="F218" s="17"/>
      <c r="G218" s="42">
        <f>G221</f>
        <v>0</v>
      </c>
      <c r="H218" s="8" t="s">
        <v>24</v>
      </c>
      <c r="J218" s="22">
        <v>64</v>
      </c>
      <c r="K218" s="22">
        <v>2</v>
      </c>
    </row>
    <row r="219" spans="1:11" ht="15" customHeight="1" x14ac:dyDescent="0.2">
      <c r="A219" s="9"/>
      <c r="B219" s="10"/>
      <c r="C219" s="10"/>
      <c r="D219" s="11"/>
      <c r="E219" s="15" t="s">
        <v>24</v>
      </c>
      <c r="F219" s="17"/>
      <c r="G219" s="42"/>
      <c r="H219" s="8" t="s">
        <v>24</v>
      </c>
      <c r="J219" s="22"/>
      <c r="K219" s="22"/>
    </row>
    <row r="220" spans="1:11" ht="15" customHeight="1" x14ac:dyDescent="0.2">
      <c r="A220" s="12"/>
      <c r="B220" s="13"/>
      <c r="C220" s="13"/>
      <c r="D220" s="14"/>
      <c r="E220" s="16" t="s">
        <v>25</v>
      </c>
      <c r="F220" s="18">
        <v>1</v>
      </c>
      <c r="G220" s="42"/>
      <c r="H220" s="21"/>
      <c r="J220" s="22"/>
      <c r="K220" s="22"/>
    </row>
    <row r="221" spans="1:11" ht="15" customHeight="1" x14ac:dyDescent="0.2">
      <c r="A221" s="9"/>
      <c r="B221" s="10"/>
      <c r="C221" s="10" t="s">
        <v>87</v>
      </c>
      <c r="D221" s="11"/>
      <c r="E221" s="15"/>
      <c r="F221" s="17"/>
      <c r="G221" s="42">
        <f>G224</f>
        <v>0</v>
      </c>
      <c r="H221" s="8" t="s">
        <v>24</v>
      </c>
      <c r="J221" s="22">
        <v>65</v>
      </c>
      <c r="K221" s="22">
        <v>3</v>
      </c>
    </row>
    <row r="222" spans="1:11" ht="15" customHeight="1" x14ac:dyDescent="0.2">
      <c r="A222" s="9"/>
      <c r="B222" s="10"/>
      <c r="C222" s="10"/>
      <c r="D222" s="11"/>
      <c r="E222" s="15" t="s">
        <v>24</v>
      </c>
      <c r="F222" s="17"/>
      <c r="G222" s="42"/>
      <c r="H222" s="8" t="s">
        <v>24</v>
      </c>
      <c r="J222" s="22"/>
      <c r="K222" s="22"/>
    </row>
    <row r="223" spans="1:11" ht="15" customHeight="1" x14ac:dyDescent="0.2">
      <c r="A223" s="12"/>
      <c r="B223" s="13"/>
      <c r="C223" s="13"/>
      <c r="D223" s="14"/>
      <c r="E223" s="16" t="s">
        <v>25</v>
      </c>
      <c r="F223" s="18">
        <v>1</v>
      </c>
      <c r="G223" s="42"/>
      <c r="H223" s="21"/>
      <c r="J223" s="22"/>
      <c r="K223" s="22"/>
    </row>
    <row r="224" spans="1:11" ht="15" customHeight="1" x14ac:dyDescent="0.2">
      <c r="A224" s="9"/>
      <c r="B224" s="10"/>
      <c r="C224" s="10"/>
      <c r="D224" s="11" t="s">
        <v>88</v>
      </c>
      <c r="E224" s="15"/>
      <c r="F224" s="19"/>
      <c r="G224" s="45"/>
      <c r="H224" s="8" t="s">
        <v>24</v>
      </c>
      <c r="J224" s="22">
        <v>66</v>
      </c>
      <c r="K224" s="22">
        <v>4</v>
      </c>
    </row>
    <row r="225" spans="1:11" ht="15" customHeight="1" x14ac:dyDescent="0.2">
      <c r="A225" s="9"/>
      <c r="B225" s="10"/>
      <c r="C225" s="10"/>
      <c r="D225" s="11" t="s">
        <v>89</v>
      </c>
      <c r="E225" s="15" t="s">
        <v>24</v>
      </c>
      <c r="F225" s="19"/>
      <c r="G225" s="45"/>
      <c r="H225" s="8" t="s">
        <v>24</v>
      </c>
      <c r="J225" s="22"/>
      <c r="K225" s="22"/>
    </row>
    <row r="226" spans="1:11" ht="15" customHeight="1" x14ac:dyDescent="0.2">
      <c r="A226" s="12"/>
      <c r="B226" s="13"/>
      <c r="C226" s="13"/>
      <c r="D226" s="14"/>
      <c r="E226" s="16" t="s">
        <v>90</v>
      </c>
      <c r="F226" s="20" t="s">
        <v>91</v>
      </c>
      <c r="G226" s="45"/>
      <c r="H226" s="21"/>
      <c r="J226" s="22"/>
      <c r="K226" s="22"/>
    </row>
    <row r="227" spans="1:11" ht="15" customHeight="1" x14ac:dyDescent="0.2">
      <c r="A227" s="9"/>
      <c r="B227" s="10" t="s">
        <v>92</v>
      </c>
      <c r="C227" s="10"/>
      <c r="D227" s="11"/>
      <c r="E227" s="15"/>
      <c r="F227" s="17"/>
      <c r="G227" s="42">
        <f>G230</f>
        <v>0</v>
      </c>
      <c r="H227" s="8" t="s">
        <v>24</v>
      </c>
      <c r="J227" s="22">
        <v>67</v>
      </c>
      <c r="K227" s="22">
        <v>2</v>
      </c>
    </row>
    <row r="228" spans="1:11" ht="15" customHeight="1" x14ac:dyDescent="0.2">
      <c r="A228" s="9"/>
      <c r="B228" s="10"/>
      <c r="C228" s="10"/>
      <c r="D228" s="11"/>
      <c r="E228" s="15" t="s">
        <v>24</v>
      </c>
      <c r="F228" s="17"/>
      <c r="G228" s="42"/>
      <c r="H228" s="8" t="s">
        <v>24</v>
      </c>
      <c r="J228" s="22"/>
      <c r="K228" s="22"/>
    </row>
    <row r="229" spans="1:11" ht="15" customHeight="1" x14ac:dyDescent="0.2">
      <c r="A229" s="12"/>
      <c r="B229" s="13"/>
      <c r="C229" s="13"/>
      <c r="D229" s="14"/>
      <c r="E229" s="16" t="s">
        <v>25</v>
      </c>
      <c r="F229" s="18">
        <v>1</v>
      </c>
      <c r="G229" s="42"/>
      <c r="H229" s="21"/>
      <c r="J229" s="22"/>
      <c r="K229" s="22"/>
    </row>
    <row r="230" spans="1:11" ht="15" customHeight="1" x14ac:dyDescent="0.2">
      <c r="A230" s="9"/>
      <c r="B230" s="10"/>
      <c r="C230" s="10" t="s">
        <v>93</v>
      </c>
      <c r="D230" s="11"/>
      <c r="E230" s="15"/>
      <c r="F230" s="17"/>
      <c r="G230" s="42">
        <f>G233</f>
        <v>0</v>
      </c>
      <c r="H230" s="8" t="s">
        <v>24</v>
      </c>
      <c r="J230" s="22">
        <v>68</v>
      </c>
      <c r="K230" s="22">
        <v>3</v>
      </c>
    </row>
    <row r="231" spans="1:11" ht="15" customHeight="1" x14ac:dyDescent="0.2">
      <c r="A231" s="9"/>
      <c r="B231" s="10"/>
      <c r="C231" s="10"/>
      <c r="D231" s="11"/>
      <c r="E231" s="15" t="s">
        <v>24</v>
      </c>
      <c r="F231" s="17"/>
      <c r="G231" s="42"/>
      <c r="H231" s="8" t="s">
        <v>24</v>
      </c>
      <c r="J231" s="22"/>
      <c r="K231" s="22"/>
    </row>
    <row r="232" spans="1:11" ht="15" customHeight="1" x14ac:dyDescent="0.2">
      <c r="A232" s="12"/>
      <c r="B232" s="13"/>
      <c r="C232" s="13"/>
      <c r="D232" s="14"/>
      <c r="E232" s="16" t="s">
        <v>25</v>
      </c>
      <c r="F232" s="18">
        <v>1</v>
      </c>
      <c r="G232" s="42"/>
      <c r="H232" s="21"/>
      <c r="J232" s="22"/>
      <c r="K232" s="22"/>
    </row>
    <row r="233" spans="1:11" ht="15" customHeight="1" x14ac:dyDescent="0.2">
      <c r="A233" s="9"/>
      <c r="B233" s="10"/>
      <c r="C233" s="10"/>
      <c r="D233" s="11" t="s">
        <v>94</v>
      </c>
      <c r="E233" s="15"/>
      <c r="F233" s="17"/>
      <c r="G233" s="45"/>
      <c r="H233" s="8" t="s">
        <v>24</v>
      </c>
      <c r="J233" s="22">
        <v>69</v>
      </c>
      <c r="K233" s="22">
        <v>4</v>
      </c>
    </row>
    <row r="234" spans="1:11" ht="15" customHeight="1" x14ac:dyDescent="0.2">
      <c r="A234" s="9"/>
      <c r="B234" s="10"/>
      <c r="C234" s="10"/>
      <c r="D234" s="11"/>
      <c r="E234" s="15" t="s">
        <v>24</v>
      </c>
      <c r="F234" s="17"/>
      <c r="G234" s="45"/>
      <c r="H234" s="8" t="s">
        <v>24</v>
      </c>
      <c r="J234" s="22"/>
      <c r="K234" s="22"/>
    </row>
    <row r="235" spans="1:11" ht="15" customHeight="1" x14ac:dyDescent="0.2">
      <c r="A235" s="12"/>
      <c r="B235" s="13"/>
      <c r="C235" s="13"/>
      <c r="D235" s="14"/>
      <c r="E235" s="16" t="s">
        <v>95</v>
      </c>
      <c r="F235" s="18" t="s">
        <v>96</v>
      </c>
      <c r="G235" s="45"/>
      <c r="H235" s="21"/>
      <c r="J235" s="22"/>
      <c r="K235" s="22"/>
    </row>
    <row r="236" spans="1:11" ht="15" customHeight="1" x14ac:dyDescent="0.2">
      <c r="A236" s="9"/>
      <c r="B236" s="10" t="s">
        <v>97</v>
      </c>
      <c r="C236" s="10"/>
      <c r="D236" s="11"/>
      <c r="E236" s="15"/>
      <c r="F236" s="17"/>
      <c r="G236" s="42">
        <f>G239</f>
        <v>0</v>
      </c>
      <c r="H236" s="8" t="s">
        <v>24</v>
      </c>
      <c r="J236" s="22">
        <v>70</v>
      </c>
      <c r="K236" s="22">
        <v>2</v>
      </c>
    </row>
    <row r="237" spans="1:11" ht="15" customHeight="1" x14ac:dyDescent="0.2">
      <c r="A237" s="9"/>
      <c r="B237" s="10"/>
      <c r="C237" s="10"/>
      <c r="D237" s="11"/>
      <c r="E237" s="15" t="s">
        <v>24</v>
      </c>
      <c r="F237" s="17"/>
      <c r="G237" s="42"/>
      <c r="H237" s="8" t="s">
        <v>24</v>
      </c>
      <c r="J237" s="22"/>
      <c r="K237" s="22"/>
    </row>
    <row r="238" spans="1:11" ht="15" customHeight="1" x14ac:dyDescent="0.2">
      <c r="A238" s="12"/>
      <c r="B238" s="13"/>
      <c r="C238" s="13"/>
      <c r="D238" s="14"/>
      <c r="E238" s="16" t="s">
        <v>25</v>
      </c>
      <c r="F238" s="18">
        <v>1</v>
      </c>
      <c r="G238" s="42"/>
      <c r="H238" s="21"/>
      <c r="J238" s="22"/>
      <c r="K238" s="22"/>
    </row>
    <row r="239" spans="1:11" ht="15" customHeight="1" x14ac:dyDescent="0.2">
      <c r="A239" s="9"/>
      <c r="B239" s="10"/>
      <c r="C239" s="10" t="s">
        <v>97</v>
      </c>
      <c r="D239" s="11"/>
      <c r="E239" s="15"/>
      <c r="F239" s="17"/>
      <c r="G239" s="42">
        <f>G242</f>
        <v>0</v>
      </c>
      <c r="H239" s="8" t="s">
        <v>24</v>
      </c>
      <c r="J239" s="22">
        <v>71</v>
      </c>
      <c r="K239" s="22">
        <v>3</v>
      </c>
    </row>
    <row r="240" spans="1:11" ht="15" customHeight="1" x14ac:dyDescent="0.2">
      <c r="A240" s="9"/>
      <c r="B240" s="10"/>
      <c r="C240" s="10"/>
      <c r="D240" s="11"/>
      <c r="E240" s="15" t="s">
        <v>24</v>
      </c>
      <c r="F240" s="17"/>
      <c r="G240" s="42"/>
      <c r="H240" s="8" t="s">
        <v>24</v>
      </c>
      <c r="J240" s="22"/>
      <c r="K240" s="22"/>
    </row>
    <row r="241" spans="1:11" ht="15" customHeight="1" x14ac:dyDescent="0.2">
      <c r="A241" s="12"/>
      <c r="B241" s="13"/>
      <c r="C241" s="13"/>
      <c r="D241" s="14"/>
      <c r="E241" s="16" t="s">
        <v>25</v>
      </c>
      <c r="F241" s="18">
        <v>1</v>
      </c>
      <c r="G241" s="42"/>
      <c r="H241" s="21"/>
      <c r="J241" s="22"/>
      <c r="K241" s="22"/>
    </row>
    <row r="242" spans="1:11" ht="15" customHeight="1" x14ac:dyDescent="0.2">
      <c r="A242" s="9"/>
      <c r="B242" s="10"/>
      <c r="C242" s="10"/>
      <c r="D242" s="11" t="s">
        <v>98</v>
      </c>
      <c r="E242" s="15"/>
      <c r="F242" s="17"/>
      <c r="G242" s="45"/>
      <c r="H242" s="8" t="s">
        <v>24</v>
      </c>
      <c r="J242" s="22">
        <v>72</v>
      </c>
      <c r="K242" s="22">
        <v>4</v>
      </c>
    </row>
    <row r="243" spans="1:11" ht="15" customHeight="1" x14ac:dyDescent="0.2">
      <c r="A243" s="9"/>
      <c r="B243" s="10"/>
      <c r="C243" s="10"/>
      <c r="D243" s="11"/>
      <c r="E243" s="15" t="s">
        <v>24</v>
      </c>
      <c r="F243" s="17"/>
      <c r="G243" s="45"/>
      <c r="H243" s="8" t="s">
        <v>24</v>
      </c>
      <c r="J243" s="22"/>
      <c r="K243" s="22"/>
    </row>
    <row r="244" spans="1:11" ht="15" customHeight="1" x14ac:dyDescent="0.2">
      <c r="A244" s="12"/>
      <c r="B244" s="13"/>
      <c r="C244" s="13"/>
      <c r="D244" s="14"/>
      <c r="E244" s="16" t="s">
        <v>25</v>
      </c>
      <c r="F244" s="18">
        <v>1</v>
      </c>
      <c r="G244" s="45"/>
      <c r="H244" s="21"/>
      <c r="J244" s="22"/>
      <c r="K244" s="22"/>
    </row>
    <row r="245" spans="1:11" ht="15" customHeight="1" x14ac:dyDescent="0.2">
      <c r="A245" s="9" t="s">
        <v>99</v>
      </c>
      <c r="B245" s="10"/>
      <c r="C245" s="10"/>
      <c r="D245" s="11"/>
      <c r="E245" s="15"/>
      <c r="F245" s="17"/>
      <c r="G245" s="42">
        <f>G248</f>
        <v>0</v>
      </c>
      <c r="H245" s="8" t="s">
        <v>24</v>
      </c>
      <c r="J245" s="22">
        <v>73</v>
      </c>
      <c r="K245" s="22">
        <v>1</v>
      </c>
    </row>
    <row r="246" spans="1:11" ht="15" customHeight="1" x14ac:dyDescent="0.2">
      <c r="A246" s="9"/>
      <c r="B246" s="10"/>
      <c r="C246" s="10"/>
      <c r="D246" s="11"/>
      <c r="E246" s="15" t="s">
        <v>24</v>
      </c>
      <c r="F246" s="17"/>
      <c r="G246" s="42"/>
      <c r="H246" s="8" t="s">
        <v>24</v>
      </c>
      <c r="J246" s="22"/>
      <c r="K246" s="22"/>
    </row>
    <row r="247" spans="1:11" ht="15" customHeight="1" x14ac:dyDescent="0.2">
      <c r="A247" s="12"/>
      <c r="B247" s="13"/>
      <c r="C247" s="13"/>
      <c r="D247" s="14"/>
      <c r="E247" s="16" t="s">
        <v>25</v>
      </c>
      <c r="F247" s="18">
        <v>1</v>
      </c>
      <c r="G247" s="42"/>
      <c r="H247" s="21"/>
      <c r="J247" s="22"/>
      <c r="K247" s="22"/>
    </row>
    <row r="248" spans="1:11" ht="15" customHeight="1" x14ac:dyDescent="0.2">
      <c r="A248" s="9"/>
      <c r="B248" s="10" t="s">
        <v>100</v>
      </c>
      <c r="C248" s="10"/>
      <c r="D248" s="11"/>
      <c r="E248" s="15"/>
      <c r="F248" s="17"/>
      <c r="G248" s="42">
        <f>G251</f>
        <v>0</v>
      </c>
      <c r="H248" s="8" t="s">
        <v>24</v>
      </c>
      <c r="J248" s="22">
        <v>74</v>
      </c>
      <c r="K248" s="22">
        <v>2</v>
      </c>
    </row>
    <row r="249" spans="1:11" ht="15" customHeight="1" x14ac:dyDescent="0.2">
      <c r="A249" s="9"/>
      <c r="B249" s="10"/>
      <c r="C249" s="10"/>
      <c r="D249" s="11"/>
      <c r="E249" s="15" t="s">
        <v>24</v>
      </c>
      <c r="F249" s="17"/>
      <c r="G249" s="42"/>
      <c r="H249" s="8" t="s">
        <v>24</v>
      </c>
      <c r="J249" s="22"/>
      <c r="K249" s="22"/>
    </row>
    <row r="250" spans="1:11" ht="15" customHeight="1" x14ac:dyDescent="0.2">
      <c r="A250" s="12"/>
      <c r="B250" s="13"/>
      <c r="C250" s="13"/>
      <c r="D250" s="14"/>
      <c r="E250" s="16" t="s">
        <v>25</v>
      </c>
      <c r="F250" s="18">
        <v>1</v>
      </c>
      <c r="G250" s="42"/>
      <c r="H250" s="21"/>
      <c r="J250" s="22"/>
      <c r="K250" s="22"/>
    </row>
    <row r="251" spans="1:11" ht="15" customHeight="1" x14ac:dyDescent="0.2">
      <c r="A251" s="9"/>
      <c r="B251" s="10"/>
      <c r="C251" s="10" t="s">
        <v>101</v>
      </c>
      <c r="D251" s="11"/>
      <c r="E251" s="15"/>
      <c r="F251" s="17"/>
      <c r="G251" s="42">
        <f>G254+G257+G260</f>
        <v>0</v>
      </c>
      <c r="H251" s="8" t="s">
        <v>24</v>
      </c>
      <c r="J251" s="22">
        <v>75</v>
      </c>
      <c r="K251" s="22">
        <v>3</v>
      </c>
    </row>
    <row r="252" spans="1:11" ht="15" customHeight="1" x14ac:dyDescent="0.2">
      <c r="A252" s="9"/>
      <c r="B252" s="10"/>
      <c r="C252" s="10"/>
      <c r="D252" s="11"/>
      <c r="E252" s="15" t="s">
        <v>24</v>
      </c>
      <c r="F252" s="17"/>
      <c r="G252" s="42"/>
      <c r="H252" s="8" t="s">
        <v>24</v>
      </c>
      <c r="J252" s="22"/>
      <c r="K252" s="22"/>
    </row>
    <row r="253" spans="1:11" ht="15" customHeight="1" x14ac:dyDescent="0.2">
      <c r="A253" s="12"/>
      <c r="B253" s="13"/>
      <c r="C253" s="13"/>
      <c r="D253" s="14"/>
      <c r="E253" s="16" t="s">
        <v>25</v>
      </c>
      <c r="F253" s="18">
        <v>1</v>
      </c>
      <c r="G253" s="42"/>
      <c r="H253" s="21"/>
      <c r="J253" s="22"/>
      <c r="K253" s="22"/>
    </row>
    <row r="254" spans="1:11" ht="15" customHeight="1" x14ac:dyDescent="0.2">
      <c r="A254" s="9"/>
      <c r="B254" s="10"/>
      <c r="C254" s="10"/>
      <c r="D254" s="11" t="s">
        <v>102</v>
      </c>
      <c r="E254" s="15"/>
      <c r="F254" s="17"/>
      <c r="G254" s="45"/>
      <c r="H254" s="8" t="s">
        <v>24</v>
      </c>
      <c r="J254" s="22">
        <v>76</v>
      </c>
      <c r="K254" s="22">
        <v>4</v>
      </c>
    </row>
    <row r="255" spans="1:11" ht="15" customHeight="1" x14ac:dyDescent="0.2">
      <c r="A255" s="9"/>
      <c r="B255" s="10"/>
      <c r="C255" s="10"/>
      <c r="D255" s="11"/>
      <c r="E255" s="15" t="s">
        <v>24</v>
      </c>
      <c r="F255" s="17"/>
      <c r="G255" s="45"/>
      <c r="H255" s="8" t="s">
        <v>24</v>
      </c>
      <c r="J255" s="22"/>
      <c r="K255" s="22"/>
    </row>
    <row r="256" spans="1:11" ht="15" customHeight="1" x14ac:dyDescent="0.2">
      <c r="A256" s="12"/>
      <c r="B256" s="13"/>
      <c r="C256" s="13"/>
      <c r="D256" s="14"/>
      <c r="E256" s="16" t="s">
        <v>28</v>
      </c>
      <c r="F256" s="18">
        <v>1</v>
      </c>
      <c r="G256" s="45"/>
      <c r="H256" s="21"/>
      <c r="J256" s="22"/>
      <c r="K256" s="22"/>
    </row>
    <row r="257" spans="1:11" ht="15" customHeight="1" x14ac:dyDescent="0.2">
      <c r="A257" s="9"/>
      <c r="B257" s="10"/>
      <c r="C257" s="10"/>
      <c r="D257" s="11" t="s">
        <v>103</v>
      </c>
      <c r="E257" s="15"/>
      <c r="F257" s="17"/>
      <c r="G257" s="45"/>
      <c r="H257" s="8" t="s">
        <v>24</v>
      </c>
      <c r="J257" s="22">
        <v>77</v>
      </c>
      <c r="K257" s="22">
        <v>4</v>
      </c>
    </row>
    <row r="258" spans="1:11" ht="15" customHeight="1" x14ac:dyDescent="0.2">
      <c r="A258" s="9"/>
      <c r="B258" s="10"/>
      <c r="C258" s="10"/>
      <c r="D258" s="11"/>
      <c r="E258" s="15" t="s">
        <v>24</v>
      </c>
      <c r="F258" s="17"/>
      <c r="G258" s="45"/>
      <c r="H258" s="8" t="s">
        <v>24</v>
      </c>
      <c r="J258" s="22"/>
      <c r="K258" s="22"/>
    </row>
    <row r="259" spans="1:11" ht="15" customHeight="1" x14ac:dyDescent="0.2">
      <c r="A259" s="12"/>
      <c r="B259" s="13"/>
      <c r="C259" s="13"/>
      <c r="D259" s="14"/>
      <c r="E259" s="16" t="s">
        <v>25</v>
      </c>
      <c r="F259" s="18">
        <v>1</v>
      </c>
      <c r="G259" s="45"/>
      <c r="H259" s="21"/>
      <c r="J259" s="22"/>
      <c r="K259" s="22"/>
    </row>
    <row r="260" spans="1:11" ht="15" customHeight="1" x14ac:dyDescent="0.2">
      <c r="A260" s="9"/>
      <c r="B260" s="10"/>
      <c r="C260" s="10"/>
      <c r="D260" s="11" t="s">
        <v>104</v>
      </c>
      <c r="E260" s="15"/>
      <c r="F260" s="17"/>
      <c r="G260" s="45"/>
      <c r="H260" s="8" t="s">
        <v>24</v>
      </c>
      <c r="J260" s="22">
        <v>78</v>
      </c>
      <c r="K260" s="22">
        <v>4</v>
      </c>
    </row>
    <row r="261" spans="1:11" ht="15" customHeight="1" x14ac:dyDescent="0.2">
      <c r="A261" s="9"/>
      <c r="B261" s="10"/>
      <c r="C261" s="10"/>
      <c r="D261" s="11"/>
      <c r="E261" s="15" t="s">
        <v>24</v>
      </c>
      <c r="F261" s="17"/>
      <c r="G261" s="45"/>
      <c r="H261" s="8" t="s">
        <v>24</v>
      </c>
      <c r="J261" s="22"/>
      <c r="K261" s="22"/>
    </row>
    <row r="262" spans="1:11" ht="15" customHeight="1" x14ac:dyDescent="0.2">
      <c r="A262" s="12"/>
      <c r="B262" s="13"/>
      <c r="C262" s="13"/>
      <c r="D262" s="14"/>
      <c r="E262" s="16" t="s">
        <v>25</v>
      </c>
      <c r="F262" s="18">
        <v>1</v>
      </c>
      <c r="G262" s="45"/>
      <c r="H262" s="21"/>
      <c r="J262" s="22"/>
      <c r="K262" s="22"/>
    </row>
    <row r="263" spans="1:11" ht="15" customHeight="1" x14ac:dyDescent="0.2">
      <c r="A263" s="9" t="s">
        <v>34</v>
      </c>
      <c r="B263" s="10"/>
      <c r="C263" s="10"/>
      <c r="D263" s="11"/>
      <c r="E263" s="15"/>
      <c r="F263" s="17"/>
      <c r="G263" s="42">
        <f>G266</f>
        <v>0</v>
      </c>
      <c r="H263" s="8" t="s">
        <v>24</v>
      </c>
      <c r="J263" s="22">
        <v>79</v>
      </c>
      <c r="K263" s="22">
        <v>1</v>
      </c>
    </row>
    <row r="264" spans="1:11" ht="15" customHeight="1" x14ac:dyDescent="0.2">
      <c r="A264" s="9"/>
      <c r="B264" s="10"/>
      <c r="C264" s="10"/>
      <c r="D264" s="11"/>
      <c r="E264" s="15" t="s">
        <v>24</v>
      </c>
      <c r="F264" s="17"/>
      <c r="G264" s="42"/>
      <c r="H264" s="8" t="s">
        <v>24</v>
      </c>
      <c r="J264" s="22"/>
      <c r="K264" s="22"/>
    </row>
    <row r="265" spans="1:11" ht="15" customHeight="1" x14ac:dyDescent="0.2">
      <c r="A265" s="12"/>
      <c r="B265" s="13"/>
      <c r="C265" s="13"/>
      <c r="D265" s="14"/>
      <c r="E265" s="16" t="s">
        <v>25</v>
      </c>
      <c r="F265" s="18">
        <v>1</v>
      </c>
      <c r="G265" s="42"/>
      <c r="H265" s="21"/>
      <c r="J265" s="22"/>
      <c r="K265" s="22"/>
    </row>
    <row r="266" spans="1:11" ht="15" customHeight="1" x14ac:dyDescent="0.2">
      <c r="A266" s="9"/>
      <c r="B266" s="10" t="s">
        <v>34</v>
      </c>
      <c r="C266" s="10"/>
      <c r="D266" s="11"/>
      <c r="E266" s="15"/>
      <c r="F266" s="17"/>
      <c r="G266" s="42">
        <f>G269+G275</f>
        <v>0</v>
      </c>
      <c r="H266" s="8" t="s">
        <v>24</v>
      </c>
      <c r="J266" s="22">
        <v>80</v>
      </c>
      <c r="K266" s="22">
        <v>2</v>
      </c>
    </row>
    <row r="267" spans="1:11" ht="15" customHeight="1" x14ac:dyDescent="0.2">
      <c r="A267" s="9"/>
      <c r="B267" s="10"/>
      <c r="C267" s="10"/>
      <c r="D267" s="11"/>
      <c r="E267" s="15" t="s">
        <v>24</v>
      </c>
      <c r="F267" s="17"/>
      <c r="G267" s="42"/>
      <c r="H267" s="8" t="s">
        <v>24</v>
      </c>
      <c r="J267" s="22"/>
      <c r="K267" s="22"/>
    </row>
    <row r="268" spans="1:11" ht="15" customHeight="1" x14ac:dyDescent="0.2">
      <c r="A268" s="12"/>
      <c r="B268" s="13"/>
      <c r="C268" s="13"/>
      <c r="D268" s="14"/>
      <c r="E268" s="16" t="s">
        <v>25</v>
      </c>
      <c r="F268" s="18">
        <v>1</v>
      </c>
      <c r="G268" s="42"/>
      <c r="H268" s="21"/>
      <c r="J268" s="22"/>
      <c r="K268" s="22"/>
    </row>
    <row r="269" spans="1:11" ht="15" customHeight="1" x14ac:dyDescent="0.2">
      <c r="A269" s="9"/>
      <c r="B269" s="10"/>
      <c r="C269" s="10" t="s">
        <v>72</v>
      </c>
      <c r="D269" s="11"/>
      <c r="E269" s="15"/>
      <c r="F269" s="17"/>
      <c r="G269" s="42">
        <f>G272</f>
        <v>0</v>
      </c>
      <c r="H269" s="8" t="s">
        <v>24</v>
      </c>
      <c r="J269" s="22">
        <v>81</v>
      </c>
      <c r="K269" s="22">
        <v>3</v>
      </c>
    </row>
    <row r="270" spans="1:11" ht="15" customHeight="1" x14ac:dyDescent="0.2">
      <c r="A270" s="9"/>
      <c r="B270" s="10"/>
      <c r="C270" s="10"/>
      <c r="D270" s="11"/>
      <c r="E270" s="15" t="s">
        <v>24</v>
      </c>
      <c r="F270" s="17"/>
      <c r="G270" s="42"/>
      <c r="H270" s="8" t="s">
        <v>24</v>
      </c>
      <c r="J270" s="22"/>
      <c r="K270" s="22"/>
    </row>
    <row r="271" spans="1:11" ht="15" customHeight="1" x14ac:dyDescent="0.2">
      <c r="A271" s="12"/>
      <c r="B271" s="13"/>
      <c r="C271" s="13"/>
      <c r="D271" s="14"/>
      <c r="E271" s="16" t="s">
        <v>25</v>
      </c>
      <c r="F271" s="18">
        <v>1</v>
      </c>
      <c r="G271" s="42"/>
      <c r="H271" s="21"/>
      <c r="J271" s="22"/>
      <c r="K271" s="22"/>
    </row>
    <row r="272" spans="1:11" ht="15" customHeight="1" x14ac:dyDescent="0.2">
      <c r="A272" s="9"/>
      <c r="B272" s="10"/>
      <c r="C272" s="10"/>
      <c r="D272" s="11" t="s">
        <v>73</v>
      </c>
      <c r="E272" s="15"/>
      <c r="F272" s="17"/>
      <c r="G272" s="45"/>
      <c r="H272" s="8" t="s">
        <v>24</v>
      </c>
      <c r="J272" s="22">
        <v>82</v>
      </c>
      <c r="K272" s="22">
        <v>4</v>
      </c>
    </row>
    <row r="273" spans="1:11" ht="15" customHeight="1" x14ac:dyDescent="0.2">
      <c r="A273" s="9"/>
      <c r="B273" s="10"/>
      <c r="C273" s="10"/>
      <c r="D273" s="11"/>
      <c r="E273" s="15" t="s">
        <v>24</v>
      </c>
      <c r="F273" s="17"/>
      <c r="G273" s="45"/>
      <c r="H273" s="8" t="s">
        <v>24</v>
      </c>
      <c r="J273" s="22"/>
      <c r="K273" s="22"/>
    </row>
    <row r="274" spans="1:11" ht="15" customHeight="1" x14ac:dyDescent="0.2">
      <c r="A274" s="12"/>
      <c r="B274" s="13"/>
      <c r="C274" s="13"/>
      <c r="D274" s="14"/>
      <c r="E274" s="16" t="s">
        <v>25</v>
      </c>
      <c r="F274" s="18">
        <v>1</v>
      </c>
      <c r="G274" s="45"/>
      <c r="H274" s="21"/>
      <c r="J274" s="22"/>
      <c r="K274" s="22"/>
    </row>
    <row r="275" spans="1:11" ht="15" customHeight="1" x14ac:dyDescent="0.2">
      <c r="A275" s="9"/>
      <c r="B275" s="10"/>
      <c r="C275" s="10" t="s">
        <v>35</v>
      </c>
      <c r="D275" s="11"/>
      <c r="E275" s="15"/>
      <c r="F275" s="17"/>
      <c r="G275" s="42">
        <f>G278</f>
        <v>0</v>
      </c>
      <c r="H275" s="8" t="s">
        <v>24</v>
      </c>
      <c r="J275" s="22">
        <v>83</v>
      </c>
      <c r="K275" s="22">
        <v>3</v>
      </c>
    </row>
    <row r="276" spans="1:11" ht="15" customHeight="1" x14ac:dyDescent="0.2">
      <c r="A276" s="9"/>
      <c r="B276" s="10"/>
      <c r="C276" s="10"/>
      <c r="D276" s="11"/>
      <c r="E276" s="15" t="s">
        <v>24</v>
      </c>
      <c r="F276" s="17"/>
      <c r="G276" s="42"/>
      <c r="H276" s="8" t="s">
        <v>24</v>
      </c>
      <c r="J276" s="22"/>
      <c r="K276" s="22"/>
    </row>
    <row r="277" spans="1:11" ht="15" customHeight="1" x14ac:dyDescent="0.2">
      <c r="A277" s="12"/>
      <c r="B277" s="13"/>
      <c r="C277" s="13"/>
      <c r="D277" s="14"/>
      <c r="E277" s="16" t="s">
        <v>25</v>
      </c>
      <c r="F277" s="18">
        <v>1</v>
      </c>
      <c r="G277" s="42"/>
      <c r="H277" s="21"/>
      <c r="J277" s="22"/>
      <c r="K277" s="22"/>
    </row>
    <row r="278" spans="1:11" ht="15" customHeight="1" x14ac:dyDescent="0.2">
      <c r="A278" s="9"/>
      <c r="B278" s="10"/>
      <c r="C278" s="10"/>
      <c r="D278" s="11" t="s">
        <v>105</v>
      </c>
      <c r="E278" s="15"/>
      <c r="F278" s="17"/>
      <c r="G278" s="45"/>
      <c r="H278" s="8" t="s">
        <v>114</v>
      </c>
      <c r="J278" s="22">
        <v>84</v>
      </c>
      <c r="K278" s="22">
        <v>4</v>
      </c>
    </row>
    <row r="279" spans="1:11" ht="15" customHeight="1" x14ac:dyDescent="0.2">
      <c r="A279" s="9"/>
      <c r="B279" s="10"/>
      <c r="C279" s="10"/>
      <c r="D279" s="11"/>
      <c r="E279" s="15" t="s">
        <v>24</v>
      </c>
      <c r="F279" s="17"/>
      <c r="G279" s="45"/>
      <c r="H279" s="8" t="s">
        <v>24</v>
      </c>
      <c r="J279" s="22"/>
      <c r="K279" s="22"/>
    </row>
    <row r="280" spans="1:11" ht="15" customHeight="1" x14ac:dyDescent="0.2">
      <c r="A280" s="12"/>
      <c r="B280" s="13"/>
      <c r="C280" s="13"/>
      <c r="D280" s="14"/>
      <c r="E280" s="16" t="s">
        <v>25</v>
      </c>
      <c r="F280" s="18">
        <v>1</v>
      </c>
      <c r="G280" s="45"/>
      <c r="H280" s="21"/>
      <c r="J280" s="22"/>
      <c r="K280" s="22"/>
    </row>
    <row r="281" spans="1:11" ht="15" customHeight="1" x14ac:dyDescent="0.2">
      <c r="A281" s="9" t="s">
        <v>81</v>
      </c>
      <c r="B281" s="10"/>
      <c r="C281" s="10"/>
      <c r="D281" s="11"/>
      <c r="E281" s="15"/>
      <c r="F281" s="17"/>
      <c r="G281" s="42">
        <f>G212+G215+G245+G263</f>
        <v>0</v>
      </c>
      <c r="H281" s="8" t="s">
        <v>24</v>
      </c>
      <c r="J281" s="22">
        <v>85</v>
      </c>
      <c r="K281" s="22"/>
    </row>
    <row r="282" spans="1:11" ht="15" customHeight="1" x14ac:dyDescent="0.2">
      <c r="A282" s="9"/>
      <c r="B282" s="10"/>
      <c r="C282" s="10"/>
      <c r="D282" s="11"/>
      <c r="E282" s="15" t="s">
        <v>24</v>
      </c>
      <c r="F282" s="17"/>
      <c r="G282" s="42"/>
      <c r="H282" s="8" t="s">
        <v>24</v>
      </c>
      <c r="J282" s="22"/>
      <c r="K282" s="22"/>
    </row>
    <row r="283" spans="1:11" ht="15" customHeight="1" x14ac:dyDescent="0.2">
      <c r="A283" s="12"/>
      <c r="B283" s="13"/>
      <c r="C283" s="13"/>
      <c r="D283" s="14"/>
      <c r="E283" s="16" t="s">
        <v>25</v>
      </c>
      <c r="F283" s="18">
        <v>1</v>
      </c>
      <c r="G283" s="42"/>
      <c r="H283" s="21"/>
      <c r="J283" s="22"/>
      <c r="K283" s="22"/>
    </row>
    <row r="284" spans="1:11" ht="15" customHeight="1" x14ac:dyDescent="0.2">
      <c r="A284" s="9" t="s">
        <v>82</v>
      </c>
      <c r="B284" s="10"/>
      <c r="C284" s="10"/>
      <c r="D284" s="11"/>
      <c r="E284" s="15"/>
      <c r="F284" s="17"/>
      <c r="G284" s="45"/>
      <c r="H284" s="8" t="s">
        <v>24</v>
      </c>
      <c r="J284" s="22">
        <v>86</v>
      </c>
      <c r="K284" s="22"/>
    </row>
    <row r="285" spans="1:11" ht="15" customHeight="1" x14ac:dyDescent="0.2">
      <c r="A285" s="9"/>
      <c r="B285" s="10"/>
      <c r="C285" s="10"/>
      <c r="D285" s="11"/>
      <c r="E285" s="15" t="s">
        <v>24</v>
      </c>
      <c r="F285" s="17"/>
      <c r="G285" s="45"/>
      <c r="H285" s="8" t="s">
        <v>24</v>
      </c>
      <c r="J285" s="22"/>
      <c r="K285" s="22"/>
    </row>
    <row r="286" spans="1:11" ht="15" customHeight="1" x14ac:dyDescent="0.2">
      <c r="A286" s="12"/>
      <c r="B286" s="13"/>
      <c r="C286" s="13"/>
      <c r="D286" s="14"/>
      <c r="E286" s="16" t="s">
        <v>25</v>
      </c>
      <c r="F286" s="18">
        <v>1</v>
      </c>
      <c r="G286" s="45"/>
      <c r="H286" s="21"/>
      <c r="J286" s="22"/>
      <c r="K286" s="22"/>
    </row>
    <row r="287" spans="1:11" ht="15" customHeight="1" x14ac:dyDescent="0.2">
      <c r="A287" s="9" t="s">
        <v>83</v>
      </c>
      <c r="B287" s="10"/>
      <c r="C287" s="10"/>
      <c r="D287" s="11"/>
      <c r="E287" s="15"/>
      <c r="F287" s="17"/>
      <c r="G287" s="45"/>
      <c r="H287" s="8" t="s">
        <v>24</v>
      </c>
      <c r="J287" s="22">
        <v>87</v>
      </c>
      <c r="K287" s="22"/>
    </row>
    <row r="288" spans="1:11" ht="15" customHeight="1" x14ac:dyDescent="0.2">
      <c r="A288" s="9"/>
      <c r="B288" s="10"/>
      <c r="C288" s="10"/>
      <c r="D288" s="11"/>
      <c r="E288" s="15" t="s">
        <v>24</v>
      </c>
      <c r="F288" s="17"/>
      <c r="G288" s="45"/>
      <c r="H288" s="8" t="s">
        <v>24</v>
      </c>
      <c r="J288" s="22"/>
      <c r="K288" s="22"/>
    </row>
    <row r="289" spans="1:11" ht="15" customHeight="1" x14ac:dyDescent="0.2">
      <c r="A289" s="12"/>
      <c r="B289" s="13"/>
      <c r="C289" s="13"/>
      <c r="D289" s="14"/>
      <c r="E289" s="16" t="s">
        <v>25</v>
      </c>
      <c r="F289" s="18">
        <v>1</v>
      </c>
      <c r="G289" s="45"/>
      <c r="H289" s="21"/>
      <c r="J289" s="22"/>
      <c r="K289" s="22"/>
    </row>
    <row r="290" spans="1:11" ht="15" customHeight="1" x14ac:dyDescent="0.2">
      <c r="A290" s="9" t="s">
        <v>106</v>
      </c>
      <c r="B290" s="10"/>
      <c r="C290" s="10"/>
      <c r="D290" s="11"/>
      <c r="E290" s="15"/>
      <c r="F290" s="17"/>
      <c r="G290" s="42">
        <f>G281+G284+G287</f>
        <v>0</v>
      </c>
      <c r="H290" s="8" t="s">
        <v>24</v>
      </c>
      <c r="J290" s="22">
        <v>88</v>
      </c>
      <c r="K290" s="22"/>
    </row>
    <row r="291" spans="1:11" ht="15" customHeight="1" x14ac:dyDescent="0.2">
      <c r="A291" s="9"/>
      <c r="B291" s="10"/>
      <c r="C291" s="10"/>
      <c r="D291" s="11"/>
      <c r="E291" s="15" t="s">
        <v>24</v>
      </c>
      <c r="F291" s="17"/>
      <c r="G291" s="42"/>
      <c r="H291" s="8" t="s">
        <v>24</v>
      </c>
      <c r="J291" s="22"/>
      <c r="K291" s="22"/>
    </row>
    <row r="292" spans="1:11" ht="15" customHeight="1" x14ac:dyDescent="0.2">
      <c r="A292" s="12"/>
      <c r="B292" s="13"/>
      <c r="C292" s="13"/>
      <c r="D292" s="14"/>
      <c r="E292" s="16" t="s">
        <v>25</v>
      </c>
      <c r="F292" s="18">
        <v>1</v>
      </c>
      <c r="G292" s="42"/>
      <c r="H292" s="21"/>
      <c r="J292" s="22"/>
      <c r="K292" s="22"/>
    </row>
    <row r="293" spans="1:11" ht="15" customHeight="1" x14ac:dyDescent="0.2">
      <c r="A293" s="23" t="s">
        <v>107</v>
      </c>
      <c r="B293" s="24"/>
      <c r="C293" s="24"/>
      <c r="D293" s="25"/>
      <c r="E293" s="29"/>
      <c r="F293" s="31"/>
      <c r="G293" s="46">
        <f>G65+G167+G209+G290</f>
        <v>0</v>
      </c>
      <c r="H293" s="33" t="s">
        <v>24</v>
      </c>
      <c r="J293" s="22">
        <v>89</v>
      </c>
      <c r="K293" s="22">
        <v>30</v>
      </c>
    </row>
    <row r="294" spans="1:11" ht="15" customHeight="1" x14ac:dyDescent="0.2">
      <c r="A294" s="9"/>
      <c r="B294" s="10"/>
      <c r="C294" s="10"/>
      <c r="D294" s="11"/>
      <c r="E294" s="15" t="s">
        <v>24</v>
      </c>
      <c r="F294" s="17"/>
      <c r="G294" s="46"/>
      <c r="H294" s="8" t="s">
        <v>24</v>
      </c>
    </row>
    <row r="295" spans="1:11" ht="15" customHeight="1" x14ac:dyDescent="0.2">
      <c r="A295" s="26"/>
      <c r="B295" s="27"/>
      <c r="C295" s="27"/>
      <c r="D295" s="28"/>
      <c r="E295" s="30" t="s">
        <v>25</v>
      </c>
      <c r="F295" s="32">
        <v>1</v>
      </c>
      <c r="G295" s="46"/>
      <c r="H295" s="34"/>
    </row>
    <row r="296" spans="1:11" x14ac:dyDescent="0.2">
      <c r="A296" s="35" t="s">
        <v>108</v>
      </c>
      <c r="B296" s="36" t="s">
        <v>109</v>
      </c>
      <c r="J296" s="22">
        <v>99999</v>
      </c>
    </row>
    <row r="297" spans="1:11" x14ac:dyDescent="0.2">
      <c r="A297" s="35" t="s">
        <v>110</v>
      </c>
      <c r="B297" s="36" t="s">
        <v>111</v>
      </c>
    </row>
    <row r="298" spans="1:11" x14ac:dyDescent="0.2">
      <c r="A298" s="35" t="s">
        <v>112</v>
      </c>
      <c r="B298" s="36" t="s">
        <v>113</v>
      </c>
    </row>
  </sheetData>
  <sheetProtection algorithmName="SHA-512" hashValue="Vx2W6BAuga4Pxqv7Pqomv1pjoy4BpQTzQ10jbphfrULmHLqd06XzvOFZXV6EMKfEZWLiSL5x3nCrCnJG5KxOqw==" saltValue="Shr2E23B6XT/hNb+8LaabA==" spinCount="100000" sheet="1" objects="1" scenarios="1"/>
  <mergeCells count="102">
    <mergeCell ref="G293:G295"/>
    <mergeCell ref="G278:G280"/>
    <mergeCell ref="G281:G283"/>
    <mergeCell ref="G284:G286"/>
    <mergeCell ref="G287:G289"/>
    <mergeCell ref="G290:G292"/>
    <mergeCell ref="G263:G265"/>
    <mergeCell ref="G266:G268"/>
    <mergeCell ref="G269:G271"/>
    <mergeCell ref="G272:G274"/>
    <mergeCell ref="G275:G277"/>
    <mergeCell ref="G248:G250"/>
    <mergeCell ref="G251:G253"/>
    <mergeCell ref="G254:G256"/>
    <mergeCell ref="G257:G259"/>
    <mergeCell ref="G260:G262"/>
    <mergeCell ref="G233:G235"/>
    <mergeCell ref="G236:G238"/>
    <mergeCell ref="G239:G241"/>
    <mergeCell ref="G242:G244"/>
    <mergeCell ref="G245:G247"/>
    <mergeCell ref="G218:G220"/>
    <mergeCell ref="G221:G223"/>
    <mergeCell ref="G224:G226"/>
    <mergeCell ref="G227:G229"/>
    <mergeCell ref="G230:G232"/>
    <mergeCell ref="G203:G205"/>
    <mergeCell ref="G206:G208"/>
    <mergeCell ref="G209:G211"/>
    <mergeCell ref="A212:H214"/>
    <mergeCell ref="G215:G217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A170:H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A68:H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rintOptions horizontalCentered="1"/>
  <pageMargins left="0.78740157480314965" right="0.78740157480314965" top="0.78740157480314965" bottom="0.78740157480314965" header="0.51181102362204722" footer="0.51181102362204722"/>
  <pageSetup paperSize="9" scale="58" fitToHeight="0" orientation="portrait" r:id="rId1"/>
  <headerFooter alignWithMargins="0">
    <oddFooter>&amp;C&amp;P / &amp;N</oddFooter>
  </headerFooter>
  <rowBreaks count="3" manualBreakCount="3">
    <brk id="79" max="7" man="1"/>
    <brk id="148" max="7" man="1"/>
    <brk id="2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内訳書</vt:lpstr>
      <vt:lpstr>内訳書!Print_Area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板橋　清人</cp:lastModifiedBy>
  <cp:lastPrinted>2026-07-27T09:55:05Z</cp:lastPrinted>
  <dcterms:created xsi:type="dcterms:W3CDTF">2026-07-02T09:05:43Z</dcterms:created>
  <dcterms:modified xsi:type="dcterms:W3CDTF">2026-07-27T09:55:17Z</dcterms:modified>
</cp:coreProperties>
</file>